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I:\NABAVA\3_SLAK TURK BARBARA\3 JN 2025\16_32_25  SONČNE ELEKTRARNE FVE 2 del\popr RD 2\"/>
    </mc:Choice>
  </mc:AlternateContent>
  <xr:revisionPtr revIDLastSave="0" documentId="13_ncr:1_{22A5B3B9-E19D-47DF-9D36-A2429D9C4950}" xr6:coauthVersionLast="47" xr6:coauthVersionMax="47" xr10:uidLastSave="{00000000-0000-0000-0000-000000000000}"/>
  <bookViews>
    <workbookView xWindow="-120" yWindow="-120" windowWidth="29040" windowHeight="15720" activeTab="2" xr2:uid="{00000000-000D-0000-FFFF-FFFF00000000}"/>
  </bookViews>
  <sheets>
    <sheet name="rekapitulacija" sheetId="3" r:id="rId1"/>
    <sheet name="1. Sanacija streh" sheetId="1" r:id="rId2"/>
    <sheet name="2 Postavitev SE" sheetId="2" r:id="rId3"/>
    <sheet name="List1" sheetId="4" r:id="rId4"/>
  </sheets>
  <definedNames>
    <definedName name="_xlnm._FilterDatabase" localSheetId="1" hidden="1">'1. Sanacija streh'!$A$1:$F$73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9" i="2" l="1"/>
  <c r="H138" i="2"/>
  <c r="H137" i="2"/>
  <c r="H136" i="2"/>
  <c r="H135" i="2"/>
  <c r="H134" i="2"/>
  <c r="H133" i="2"/>
  <c r="H132" i="2"/>
  <c r="H140" i="2" s="1"/>
  <c r="H131" i="2"/>
  <c r="H130" i="2"/>
  <c r="B131" i="2" l="1"/>
  <c r="B132" i="2" s="1"/>
  <c r="B133" i="2" s="1"/>
  <c r="B134" i="2" s="1"/>
  <c r="B135" i="2" s="1"/>
  <c r="B136" i="2" s="1"/>
  <c r="B137" i="2" s="1"/>
  <c r="B138" i="2" s="1"/>
  <c r="B139" i="2" s="1"/>
  <c r="B113" i="2"/>
  <c r="B114" i="2" s="1"/>
  <c r="B115" i="2" s="1"/>
  <c r="B116" i="2" s="1"/>
  <c r="B117" i="2" s="1"/>
  <c r="B118" i="2" s="1"/>
  <c r="B119" i="2" s="1"/>
  <c r="B120" i="2" s="1"/>
  <c r="B121" i="2" s="1"/>
  <c r="B122" i="2" s="1"/>
  <c r="B100" i="2"/>
  <c r="B101" i="2" s="1"/>
  <c r="B102" i="2" s="1"/>
  <c r="B103" i="2" s="1"/>
  <c r="B104" i="2" s="1"/>
  <c r="B90" i="2"/>
  <c r="B91" i="2" s="1"/>
  <c r="B89" i="2"/>
  <c r="B85" i="2"/>
  <c r="B86" i="2" s="1"/>
  <c r="B79" i="2"/>
  <c r="B80" i="2" s="1"/>
  <c r="B81" i="2" s="1"/>
  <c r="B82" i="2" s="1"/>
  <c r="B61" i="2"/>
  <c r="B62" i="2" s="1"/>
  <c r="B63" i="2" s="1"/>
  <c r="B64" i="2" s="1"/>
  <c r="B65" i="2" s="1"/>
  <c r="B66" i="2" s="1"/>
  <c r="B67" i="2" s="1"/>
  <c r="B68" i="2" s="1"/>
  <c r="B69" i="2" s="1"/>
  <c r="B70" i="2" s="1"/>
  <c r="B71" i="2" s="1"/>
  <c r="B72" i="2" s="1"/>
  <c r="B73" i="2" s="1"/>
  <c r="B74" i="2" s="1"/>
  <c r="B75" i="2" s="1"/>
  <c r="B76" i="2" s="1"/>
  <c r="B58" i="2"/>
  <c r="B57" i="2"/>
  <c r="B36" i="2"/>
  <c r="B37" i="2" s="1"/>
  <c r="B16" i="2"/>
  <c r="B17" i="2" s="1"/>
  <c r="B18" i="2" s="1"/>
  <c r="B19" i="2" s="1"/>
  <c r="B20" i="2" s="1"/>
  <c r="B21" i="2" s="1"/>
  <c r="B22" i="2" s="1"/>
  <c r="B23" i="2" s="1"/>
  <c r="B24" i="2" s="1"/>
  <c r="B25" i="2" s="1"/>
  <c r="B26" i="2" s="1"/>
  <c r="B27" i="2" s="1"/>
  <c r="F69" i="1"/>
  <c r="F63" i="1"/>
  <c r="F42" i="1"/>
  <c r="F43" i="1"/>
  <c r="F44" i="1"/>
  <c r="F45" i="1"/>
  <c r="F46" i="1"/>
  <c r="F47" i="1"/>
  <c r="F48" i="1"/>
  <c r="F49" i="1"/>
  <c r="F50" i="1"/>
  <c r="F51" i="1"/>
  <c r="F52" i="1"/>
  <c r="F53" i="1"/>
  <c r="F54" i="1"/>
  <c r="F55" i="1"/>
  <c r="F56" i="1"/>
  <c r="F57" i="1"/>
  <c r="F58" i="1"/>
  <c r="F59" i="1"/>
  <c r="F60" i="1"/>
  <c r="F61" i="1"/>
  <c r="F62" i="1"/>
  <c r="B38" i="2" l="1"/>
  <c r="B40" i="2" s="1"/>
  <c r="B41" i="2" s="1"/>
  <c r="B42" i="2" s="1"/>
  <c r="B43" i="2" s="1"/>
  <c r="B44" i="2" s="1"/>
  <c r="B45" i="2" s="1"/>
  <c r="B46" i="2" s="1"/>
  <c r="B47" i="2" s="1"/>
  <c r="B48" i="2" s="1"/>
  <c r="B49" i="2" s="1"/>
  <c r="B50" i="2" s="1"/>
  <c r="B51" i="2" s="1"/>
  <c r="B52" i="2" s="1"/>
  <c r="B53" i="2" s="1"/>
  <c r="B54" i="2" s="1"/>
  <c r="B39" i="2"/>
  <c r="F41" i="1"/>
  <c r="H122" i="2" l="1"/>
  <c r="H121" i="2"/>
  <c r="H120" i="2"/>
  <c r="H119" i="2"/>
  <c r="H118" i="2"/>
  <c r="H117" i="2"/>
  <c r="H116" i="2"/>
  <c r="H115" i="2"/>
  <c r="H114" i="2"/>
  <c r="H113" i="2"/>
  <c r="H104" i="2"/>
  <c r="H103" i="2"/>
  <c r="H102" i="2"/>
  <c r="H101" i="2"/>
  <c r="H100" i="2"/>
  <c r="H99" i="2"/>
  <c r="H91" i="2"/>
  <c r="H90" i="2"/>
  <c r="H89" i="2"/>
  <c r="H88" i="2"/>
  <c r="H83" i="2"/>
  <c r="H77" i="2"/>
  <c r="H59" i="2"/>
  <c r="H55" i="2"/>
  <c r="H54" i="2"/>
  <c r="H53" i="2"/>
  <c r="H52" i="2"/>
  <c r="H51" i="2"/>
  <c r="H50" i="2"/>
  <c r="H49" i="2"/>
  <c r="H48" i="2"/>
  <c r="H47" i="2"/>
  <c r="H46" i="2"/>
  <c r="H45" i="2"/>
  <c r="H44" i="2"/>
  <c r="H43" i="2"/>
  <c r="H42" i="2"/>
  <c r="H41" i="2"/>
  <c r="H40" i="2"/>
  <c r="H39" i="2"/>
  <c r="H38" i="2"/>
  <c r="H37" i="2"/>
  <c r="H36" i="2"/>
  <c r="H35" i="2"/>
  <c r="H27" i="2"/>
  <c r="H26" i="2"/>
  <c r="H25" i="2"/>
  <c r="H24" i="2"/>
  <c r="H23" i="2"/>
  <c r="H22" i="2"/>
  <c r="H21" i="2"/>
  <c r="H20" i="2"/>
  <c r="H19" i="2"/>
  <c r="H18" i="2"/>
  <c r="H17" i="2"/>
  <c r="H16" i="2"/>
  <c r="H15" i="2"/>
  <c r="F66" i="1"/>
  <c r="F67" i="1"/>
  <c r="F68" i="1"/>
  <c r="F70" i="1"/>
  <c r="H93" i="2" l="1"/>
  <c r="F64" i="1"/>
  <c r="H124" i="2"/>
  <c r="H106" i="2"/>
  <c r="H29" i="2"/>
  <c r="H145" i="2" l="1"/>
  <c r="F18" i="1"/>
  <c r="I146" i="2" l="1"/>
  <c r="H147" i="2" s="1"/>
  <c r="C4" i="3"/>
  <c r="D4" i="3" s="1"/>
  <c r="F39" i="1"/>
  <c r="F38" i="1"/>
  <c r="F37" i="1"/>
  <c r="F36" i="1"/>
  <c r="F35" i="1"/>
  <c r="F34" i="1"/>
  <c r="F33" i="1"/>
  <c r="F32" i="1"/>
  <c r="F31" i="1"/>
  <c r="F30" i="1"/>
  <c r="F27" i="1"/>
  <c r="F26" i="1"/>
  <c r="F25" i="1"/>
  <c r="F24" i="1"/>
  <c r="F23" i="1"/>
  <c r="F22" i="1"/>
  <c r="F21" i="1"/>
  <c r="F20" i="1"/>
  <c r="F19" i="1"/>
  <c r="F17" i="1"/>
  <c r="F16" i="1"/>
  <c r="F15" i="1"/>
  <c r="F9" i="1" l="1"/>
  <c r="E73" i="1" s="1"/>
  <c r="F73" i="1" s="1"/>
  <c r="F72" i="1" s="1"/>
  <c r="F77" i="1" s="1"/>
  <c r="C3" i="3" s="1"/>
  <c r="F29" i="1"/>
  <c r="D3" i="3" l="1"/>
  <c r="D5" i="3" s="1"/>
  <c r="C5" i="3"/>
</calcChain>
</file>

<file path=xl/sharedStrings.xml><?xml version="1.0" encoding="utf-8"?>
<sst xmlns="http://schemas.openxmlformats.org/spreadsheetml/2006/main" count="501" uniqueCount="306">
  <si>
    <t>%</t>
  </si>
  <si>
    <t xml:space="preserve"> Z. št.</t>
  </si>
  <si>
    <t>Opis</t>
  </si>
  <si>
    <t>Em</t>
  </si>
  <si>
    <t>Količina</t>
  </si>
  <si>
    <t>Znesek</t>
  </si>
  <si>
    <t>1.</t>
  </si>
  <si>
    <t/>
  </si>
  <si>
    <t>1.1.</t>
  </si>
  <si>
    <t>1.2.</t>
  </si>
  <si>
    <t>Rušitvena dela</t>
  </si>
  <si>
    <t>1.1.1.</t>
  </si>
  <si>
    <t>m1</t>
  </si>
  <si>
    <t>1.1.2.</t>
  </si>
  <si>
    <t>1.1.3.</t>
  </si>
  <si>
    <t>kos</t>
  </si>
  <si>
    <t>1.1.4.</t>
  </si>
  <si>
    <t>m2</t>
  </si>
  <si>
    <t>1.1.5.</t>
  </si>
  <si>
    <t>1.1.6.</t>
  </si>
  <si>
    <t>1.1.7.</t>
  </si>
  <si>
    <t>1.1.8.</t>
  </si>
  <si>
    <t>1.1.9.</t>
  </si>
  <si>
    <t>1.1.10.</t>
  </si>
  <si>
    <t>1.1.11.</t>
  </si>
  <si>
    <t>Odklop in demontaža zunanje enote klimatske naprave in shranjevanje do ponovne vgraditve</t>
  </si>
  <si>
    <t>1.1.12.</t>
  </si>
  <si>
    <t>kpl</t>
  </si>
  <si>
    <t>1.1.13.</t>
  </si>
  <si>
    <t>1.3.</t>
  </si>
  <si>
    <t>Krovska dela</t>
  </si>
  <si>
    <t>1.2.1.</t>
  </si>
  <si>
    <t>Pregled ostrešja in zamenjava dotrajanih letev 4 x 5 cm. Letve so impregnirane. (Ocena 500 m1)</t>
  </si>
  <si>
    <t>1.2.2.</t>
  </si>
  <si>
    <t>Pregled ostrešja in zamenjava dotrajanih letev 5 x 8 cm. Letve so impregnirane. (Ocena 500 m1)</t>
  </si>
  <si>
    <t>1.2.3.</t>
  </si>
  <si>
    <t>Pregled ostrešja in zamenjava dodrajanih delov strešne konstrukcije. Les je impregniran. (Ocena 5m3)</t>
  </si>
  <si>
    <t>m3</t>
  </si>
  <si>
    <t>1.2.4.</t>
  </si>
  <si>
    <t>1.2.5.</t>
  </si>
  <si>
    <t>1.2.6.</t>
  </si>
  <si>
    <t>Postavitev in priklop deponirane zunanje enote klimatske naprave z priklopom in zagonom</t>
  </si>
  <si>
    <t>1.2.7.</t>
  </si>
  <si>
    <t>Izdelava dvokapne strehe na delu odstranjene fičare v kompletu z vsemi materiali, pomožnimi deli in prenosi, v sestavi:_x000D_
-strešna konstrukcija_x000D_
-lesene deske debeline 20 mm_x000D_
- prečne 5/4 cm
-lesene letve _x000D_
- vzdoižne 5/8 cm_x000D_
-toplotna izolacija membrana SkyTech PRO XL s samolepilnim preklopom, križno položena v dveh slojih, skupna debelina slojev 2,6 cm, lepljenje spojev z alu lepilnim  trakom_x000D_
-toplotna izolacija URSA SF 32 debeline 14 cm_x000D_
-Tondach Saturn črne barve</t>
  </si>
  <si>
    <t>1.2.8.</t>
  </si>
  <si>
    <t>1.2.9.</t>
  </si>
  <si>
    <t>1.2.10.</t>
  </si>
  <si>
    <t>Kleparska dela</t>
  </si>
  <si>
    <t>1.3.1.</t>
  </si>
  <si>
    <t>Dobava in vgradnja točkovnih snegolovov na strešni panel</t>
  </si>
  <si>
    <t>1.3.2.</t>
  </si>
  <si>
    <t>Dobava in vgradnja linijskega snegolova r.š. 312 mm na strešni panel z zmesnim tesnilom</t>
  </si>
  <si>
    <t>1.3.3.</t>
  </si>
  <si>
    <t>1.3.4.</t>
  </si>
  <si>
    <t>1.3.5.</t>
  </si>
  <si>
    <t>1.3.6.</t>
  </si>
  <si>
    <t>1.3.7.</t>
  </si>
  <si>
    <t>1.3.8.</t>
  </si>
  <si>
    <t>Dobava in vgradnja izhodne line VELUX GVT</t>
  </si>
  <si>
    <t>1.3.9.</t>
  </si>
  <si>
    <t>1.3.10.</t>
  </si>
  <si>
    <t>1.3.11.</t>
  </si>
  <si>
    <t>Izdelava, ter vgradnja odduhov do fi 120 mm z priklopom na obstoječo vertikalo z fleksibilno cevjo in Inox strešico</t>
  </si>
  <si>
    <t>1.3.12.</t>
  </si>
  <si>
    <t>1.3.13.</t>
  </si>
  <si>
    <t>Prestavitev priklopov odduhov na podstrehi z PVC cevmi različnih presekov. Cevi se pritrjujejo na strešno konstrukcijo. Priklopi se prestavljajo zaradi zmožnosti montaže elektrarne v predele slemena ali ob linije strelovodov.</t>
  </si>
  <si>
    <t>1.3.14.</t>
  </si>
  <si>
    <t>1.3.15.</t>
  </si>
  <si>
    <t>Izdelava odkapnega roba venca pod demontirano fičaro iz bakrene pločevine r.š. do 500 mm</t>
  </si>
  <si>
    <t>1.3.16.</t>
  </si>
  <si>
    <t>Pokrivanje strehe fičare z zgibano bakreno pločevino v pasovih širine 50 cm</t>
  </si>
  <si>
    <t>1.3.17.</t>
  </si>
  <si>
    <t>Pokrivanje sten fičare z zgibano bakreno pločevino v pasovih širine 50 cm</t>
  </si>
  <si>
    <t>1.3.18.</t>
  </si>
  <si>
    <t>Izdelava zidnih obrob z bakreno pločevino r.š. do 500 mm</t>
  </si>
  <si>
    <t>1.3.19.</t>
  </si>
  <si>
    <t>Izdelava in montaža čelnih obrob iz bakrene pločevine r.š. do 400 mm</t>
  </si>
  <si>
    <t>Nepredvidena dela</t>
  </si>
  <si>
    <t>1.4.1.</t>
  </si>
  <si>
    <t>STREHE SB NM</t>
  </si>
  <si>
    <t>Izdelava nove fičare v obstoječi obliki in naslednji sestavi:_x000D_
_x000D_-lesena strešna konstrukcija_x000D_
-lesene deske debeline 2 cm_x000D_
-paropropustna folija za pod zgibano pločevino_x000D_
-vgradnja odstranjene obstoječe kovinske rešetke_x000D_</t>
  </si>
  <si>
    <t>SKUPAJ Z nepredvidenimi deli (brez DDV-ja)</t>
  </si>
  <si>
    <t>cena/enoto</t>
  </si>
  <si>
    <t>Priprava gradbišča s postavitvijo ogrevanih kontejnerjev, ureditvijo dostopnih in dovoznih poti deponij, opozorilnih tabel, gradbiščne table, varnostne ograje in ostalih spremljajočih elementov, ki so potrebni za varno delo gradbišča. Kompletno s uspostavitvijo prvotnega stanja po končanih delih.</t>
  </si>
  <si>
    <t>Dela se izvajajo v delu obstoječega objekta, zato je potrebno potek dela uskladiti z investitorjem.</t>
  </si>
  <si>
    <t>Izdelava gradbiščnega priključka za vodo in elektriko. Priključka je potrebno izdelati po navodilih upravljalca vodov, s pridobitvijo vseh soglasij in izvedbo meritev gradbene omare.</t>
  </si>
  <si>
    <t>Dobava in izdelava varnostnega načrta gradbišča ter organizacija gradbišča v skladu z načrtom, z vsemi potrebnimi deli, materiali.</t>
  </si>
  <si>
    <t>Stroški izvajanja nadzora varstva pri delu (VPD) tekom gradnje</t>
  </si>
  <si>
    <t>Pri vseh pozicijah upoštevati tudi: vse vertikalne in horizontalne transporte, vsa nalaganja in razlaganje demontiranega materiala, vsa zavarovanja in podpiranja med rušenjem, demontažo vseh podkonstrukcij in veznih ter pritrdilnih materialov, delovne in zaščitne odre, protiprašne in protihrupne zaščite , ...</t>
  </si>
  <si>
    <t>Splošne opombe je potrebno upoštevati v ceni ponudbe</t>
  </si>
  <si>
    <t>V rušitvenih delih so upoštevana vsa rušenja, kompletno z odlaganjem na gradbiščno deponijo in nakladanjem ter odvozom ruševin na deponijo pooblaščenega zbiralca surovin. V ceni morajo biti upoštevane tudi vsi stroški deponije (odlaganje na deponiji, plačilo taks, dostavo evidenčnih listov...)</t>
  </si>
  <si>
    <t>V ceni upoštevati zaščito obstoječih površin, polic, oken, žaluzij, …</t>
  </si>
  <si>
    <t>V ceni upoštevati vse zaščitne ukrepe skladno z varnostnim načrtom.</t>
  </si>
  <si>
    <t>Dobava in vgradnja prezračevalnega ventila / odduha  DN 110 na lokacije po navodilih investitorja</t>
  </si>
  <si>
    <t>Dobava in vgradnja prezračevalnega ventila / odduha  DN 125 na lokacije po navodilih investitorja</t>
  </si>
  <si>
    <t xml:space="preserve">Čiščenje žlebov in sanacija spojev pred in po pokrivanju strehe  </t>
  </si>
  <si>
    <t>Obstoječi žlebov in odtočne cevi ostanejo v celoti in niso predmet sanacije je pa potrebno ovrednotiti prilagoditve, ki bojo potrebne zaradi nastanki razlike pri sanaciji</t>
  </si>
  <si>
    <t>1.5.</t>
  </si>
  <si>
    <t>1.4.0.</t>
  </si>
  <si>
    <t xml:space="preserve">Strelovodna inštalacija </t>
  </si>
  <si>
    <t>splošno</t>
  </si>
  <si>
    <t>1.5.1.</t>
  </si>
  <si>
    <t>Križni spoji strelovodne inštalacije, komplet, (kot obstoječi)</t>
  </si>
  <si>
    <t>Uporaba avtodvigala s košaro (ocena)</t>
  </si>
  <si>
    <t xml:space="preserve">Meritve strelovodne instalacije po zaključku del in izdelava končnega poročila </t>
  </si>
  <si>
    <t>Nepredvidena dela 10%</t>
  </si>
  <si>
    <r>
      <t>Lovilna palica višine h=1,5 m (Al),</t>
    </r>
    <r>
      <rPr>
        <b/>
        <sz val="10"/>
        <rFont val="Calibri"/>
        <family val="2"/>
        <charset val="238"/>
        <scheme val="minor"/>
      </rPr>
      <t xml:space="preserve"> </t>
    </r>
    <r>
      <rPr>
        <sz val="10"/>
        <rFont val="Calibri"/>
        <family val="2"/>
        <charset val="238"/>
        <scheme val="minor"/>
      </rPr>
      <t>za zaščito elementov na strehi (odduhi, zajemi zraka, izpuhi),pritrjena na strešno kritino, kot npr. Hermi</t>
    </r>
  </si>
  <si>
    <t>1.4.2.</t>
  </si>
  <si>
    <t>1.4.3.</t>
  </si>
  <si>
    <t>1.4.4.</t>
  </si>
  <si>
    <t>1.4.5.</t>
  </si>
  <si>
    <t>dni</t>
  </si>
  <si>
    <t>Strelovodni vodnik (kot obstoječi Al fi 8mm), pritrjen na tipske strelovodne nosilne elemente na strehi, kompletno z vsemi spoji in strešnimi nosilci, kot npr. Hermi</t>
  </si>
  <si>
    <t>izvede se nova inštalacija ter nadgradi obstoječa strelovodna inštalacija; dela na strehi se morajo izvajati skladno z veljavno zakonodajo; zagotoviti je potrebno stanje najmanj enako obstoječemu ali bolje - ZANKA 20m x 20m IV RAZRED; Zagotoviti je potrebno dobro elektrostatično povezavo med obstoječim strelovodom na katerega se navezuje novi strelovod</t>
  </si>
  <si>
    <t>P0</t>
  </si>
  <si>
    <t>v1</t>
  </si>
  <si>
    <t>MANJŠA SONČNA ELEKTRARNA</t>
  </si>
  <si>
    <t>FE SBNM</t>
  </si>
  <si>
    <t>1. Sončna elektrarna</t>
  </si>
  <si>
    <t>Z.
št</t>
  </si>
  <si>
    <t>Proizvod
(kot primer)</t>
  </si>
  <si>
    <t>Enota</t>
  </si>
  <si>
    <t>Cena</t>
  </si>
  <si>
    <t>Upravičeni stroški</t>
  </si>
  <si>
    <t>Neupravičeni stroški</t>
  </si>
  <si>
    <t>Solaredge SE100K</t>
  </si>
  <si>
    <t>Solaredge S1000</t>
  </si>
  <si>
    <t>Bauer Solartechnik
BS-450-108M10HBT-GG</t>
  </si>
  <si>
    <t>komp.</t>
  </si>
  <si>
    <t>podkonstrukcija za pritrditev fotonapetostnega modula na streho v pokončni orientaciji, pokrito z jeklenimi strešnimi ploščami s posipom (MTF plošče), sestavljena iz alu. profila, pritrdilnega materiala iz Rf, primernega za pritrditev v leseno ostrešje , kompletno s spojnimi, pritrdilnimi elementi  in ostalim drobnim materialom</t>
  </si>
  <si>
    <t>podkonstrukcija za pritrditev fotonapetostnega modula na streho v ležeči orientaciji, pokrito z jeklenimi strešnimi ploščami s posipom (MTF plošče), sestavljena iz alu. profila, pritrdilnega materiala iz Rf, primernega za pritrditev v leseno ostrešje , kompletno s spojnimi, pritrdilnimi elementi  in ostalim drobnim materialom</t>
  </si>
  <si>
    <t>podkonstrukcija za pritrditev fotonapetostnega modula na streho  v pokončni orientaciji, pokrito z opečno kritino, sestavljena iz alu. profila, pritrdilnega materiala iz Rf, primernega za pritrditev v leseno ostrešje , kompletno s spojnimi, pritrdilnimi elementi  in ostalim drobnim materialom</t>
  </si>
  <si>
    <t>podkonstrukcija za pritrditev fotonapetostnega modula na streho  v ležeči orientaciji, pokrito z opečno kritino, sestavljena iz alu. profila, pritrdilnega materiala iz Rf, primernega za pritrditev v leseno ostrešje , kompletno s spojnimi, pritrdilnimi elementi  in ostalim drobnim materialom</t>
  </si>
  <si>
    <r>
      <t>podkonstrukcija za pritrditev fotonapetostnega modula na ravno streho (orientacija vzhod/zahod, z nagibom 10</t>
    </r>
    <r>
      <rPr>
        <sz val="11"/>
        <rFont val="Calibri"/>
        <family val="2"/>
        <charset val="238"/>
      </rPr>
      <t>°</t>
    </r>
    <r>
      <rPr>
        <sz val="11"/>
        <rFont val="Arial"/>
        <family val="2"/>
        <charset val="238"/>
      </rPr>
      <t>), pokrito s  termoplastično poliolefinsko membrano (TPO), sestavljena iz medsebojno vijačenih alu. profilov, kompletno z montažnim,  in ostalim drobnim materialom ter obtežitvenim sistemom</t>
    </r>
  </si>
  <si>
    <t>UV obstojni, specialni kabel za potrebe DC povezav</t>
  </si>
  <si>
    <t>H1Z2Z2-K6
1x6 mm2</t>
  </si>
  <si>
    <t>m</t>
  </si>
  <si>
    <t>H1Z2Z2-K10
1x10 mm2</t>
  </si>
  <si>
    <t>drobni montažni in instalacijski material</t>
  </si>
  <si>
    <t>SKUPAJ</t>
  </si>
  <si>
    <t>2. Vključitev sončne elektrarne</t>
  </si>
  <si>
    <t>vročecinkana, pločevinasta kabelska polica, kompletno s spojnim, pritrdilnim in ostalim drobnim materialom ter s pokrovom, širine 50mm</t>
  </si>
  <si>
    <t>PEKOM
PNK 6 5 TC/L</t>
  </si>
  <si>
    <t>vročecinkana, pločevinasta, kabelska polica, kompletno s spojnim, pritrdilnim in ostalim drobnim materialom ter s pokrovom, širine 100mm</t>
  </si>
  <si>
    <t>PEKOM
PNK 6 10 TC/L</t>
  </si>
  <si>
    <t>vročecinkana, pločevinasta, kabelska polica, kompletno s spojnim, pritrdilnim in ostalim drobnim materialom ter s pokrovom, širine 200mm</t>
  </si>
  <si>
    <t>PEKOM
PNK 6 20 TC/L</t>
  </si>
  <si>
    <t>vročecinkana, pločevinasta, kabelska polica, kompletno s spojnim, pritrdilnim in ostalim drobnim materialom ter s pokrovom, širine 300mm</t>
  </si>
  <si>
    <t>PEKOM
PNK 6 30 TC/L</t>
  </si>
  <si>
    <t>vročecinkana, pločevinasta, kabelska polica, kompletno s spojnim, pritrdilnim in ostalim drobnim materialom ter s pokrovom, širine 400mm</t>
  </si>
  <si>
    <t>PEKOM
PNK 6 40 TC/L</t>
  </si>
  <si>
    <t>vročecinkana, pločevinasta, kabelska polica, kompletno s spojnim, pritrdilnim in ostalim drobnim materialom ter s pokrovom, širine 500mm</t>
  </si>
  <si>
    <t>PEKOM
PNK 6 50 TC/L</t>
  </si>
  <si>
    <t>zaščitna, UV obstojna, fleksibilna, plastična cev, kompletno s priborom za montažo</t>
  </si>
  <si>
    <t>UV resistant PVC tube
TEAFLEX GL20N</t>
  </si>
  <si>
    <t>energetski kabel z odzivom na ogenj razreda B2ca s1 d2 a1</t>
  </si>
  <si>
    <t>N2XH  
2x2,5 mm2</t>
  </si>
  <si>
    <t>energetski kabel s finožičnimi vodniki</t>
  </si>
  <si>
    <t>RV-K 0,6/1 kV   3x95+1x 50 mm2</t>
  </si>
  <si>
    <t>energetski kabel</t>
  </si>
  <si>
    <t>N2XY-J 4x240 mm2</t>
  </si>
  <si>
    <t>krmilni kabel, z odzivom na ogenj razreda B2ca s1 d2 a1</t>
  </si>
  <si>
    <t>YSLY-JZ 2x1,5mm2</t>
  </si>
  <si>
    <t xml:space="preserve">oklopljen, podatkovni kabel </t>
  </si>
  <si>
    <t>FTP cat6a</t>
  </si>
  <si>
    <t xml:space="preserve">oklopljen, podatkovni kabel RS485 </t>
  </si>
  <si>
    <t xml:space="preserve">RS-485, 2 Pair AWG 24 </t>
  </si>
  <si>
    <t>zaščitni vodnik, skupaj s priborom za izvedbo ozemljitev (trajni vijačeni spoji z zareznimi maticami...)</t>
  </si>
  <si>
    <r>
      <t>H07VV-F 16 mm</t>
    </r>
    <r>
      <rPr>
        <vertAlign val="superscript"/>
        <sz val="11"/>
        <rFont val="Arial"/>
        <family val="2"/>
        <charset val="238"/>
      </rPr>
      <t>2</t>
    </r>
  </si>
  <si>
    <t>zbiralka za izenačitev potenciala</t>
  </si>
  <si>
    <t>tipka za izklop v sili z enim delovnim in enim mirovnim kontaktom, v ohišju s steklom na razbitje, IP55, IK08</t>
  </si>
  <si>
    <t>GEWISS
GW42201</t>
  </si>
  <si>
    <t>AMIBIT
Krmilnik Reduxi</t>
  </si>
  <si>
    <t>pretvornik za prenos podatkov iz števca električne energije v ETH podatkovno omrežje, kompletno z napajalnikom</t>
  </si>
  <si>
    <t>AMIBIT
Reduxi Converter</t>
  </si>
  <si>
    <t>pomožna elektroinštalacijska dela (izdelava in obdelava prebojev, odpiranje in ponovno zapiranje sekundarnega stropa...)</t>
  </si>
  <si>
    <t>n.u.</t>
  </si>
  <si>
    <t>drobni, inštalacijski material (kabelski čevlji, pritrdilne vezice, ...)</t>
  </si>
  <si>
    <t xml:space="preserve">DC omarica
</t>
  </si>
  <si>
    <t>nadometno ohišje iz poliestra, dim.: 600x400x210mm, kompletno z montažno ploščo,  DIN letvijo, uvodnicami in ostalim drobnim materialom, IP66</t>
  </si>
  <si>
    <t>Schrack
WSA4060210</t>
  </si>
  <si>
    <t>DC prenapetostni odvodnik (I+II), Uocstc/Ucpv: 1000/1200 Vdc; In/Imax: 20/40 kA</t>
  </si>
  <si>
    <t>Citel 
DS50VGPV-1000</t>
  </si>
  <si>
    <t>vezni in drugi drobni material, označevanje, pregled</t>
  </si>
  <si>
    <t>R-MSE</t>
  </si>
  <si>
    <t>prostostoječe ohišje stikalnega bloka iz dvakrat dekapirane, protirjavenju zaščitene pločevine, dimenzij, 1200x2000x600mm, IP54, komplet z osnovno ploščo, nosilci, kanali, pokrovi, tritočkovnim zapiralom s ključavnico, podstavkom in ostalim drobnim materialom</t>
  </si>
  <si>
    <t>tripolna varovalčna letev za pritrditev na 185mm zbiralčni sistem za NV varovalke do 160A, komplet s talilnimi vložki</t>
  </si>
  <si>
    <t>vel.00</t>
  </si>
  <si>
    <t>tripolna varovalčna letev za pritrditev na 185mm zbiralčni sistem za NV varovalke do 250A, komplet s talilnimi vložki</t>
  </si>
  <si>
    <t>vel.01</t>
  </si>
  <si>
    <t>tripolni, bremenski odklopnik, In=1000A, 50kA, s termično zaščitno napravo, podnapetostnim relejem za daljinski izklop, pomožnimi kontakti (2x NO, 2xNC), priključnimi terminali, prekritji ter ostalim drobnim materialom za montažo</t>
  </si>
  <si>
    <t>Schrack
MC4</t>
  </si>
  <si>
    <t>motorni pogon za avtomatski vklop bremenskega odklopnika, 230VAC</t>
  </si>
  <si>
    <t>Schrack
MO</t>
  </si>
  <si>
    <t>adapter za montažo bremenskega odklopnika na 185mm zbiralčni sistem</t>
  </si>
  <si>
    <t xml:space="preserve">Schrack
</t>
  </si>
  <si>
    <t>185mm zbiralčni sistem z bakrenimi zbiralkami 60x10mm, izolacijskimi podporami, prekritji in ostalim drobnim materialom</t>
  </si>
  <si>
    <t>umerjen, merilni tokovni transformator, CL=0,5</t>
  </si>
  <si>
    <t>1000/5A</t>
  </si>
  <si>
    <t>tripolna, prenapetostna zaščita razreda II, z izmenljivim vložkom, primerna za montažo na letev, 275 VAC, 20/40kA</t>
  </si>
  <si>
    <t>Iskra Zaščite
PROTEC C</t>
  </si>
  <si>
    <t>varovalčno stikalo za CH 8x32, komplet s talilnim vložkom</t>
  </si>
  <si>
    <t>tripolno varovalčno stikalo za CH 8x32, komplet s talilnimi vložki</t>
  </si>
  <si>
    <t>dvostopenska, tripolna, zaščitna naprava za podnapetostna, nadnapetostno, podfrekvenčno in nadfrekvenčno zaščito</t>
  </si>
  <si>
    <t>URNA
0345-B</t>
  </si>
  <si>
    <t>krmilni rele z dvema preklopnimima kontaktoma, kompletno s podnožjem</t>
  </si>
  <si>
    <t>schuko vtičnica za montažo na DIN letev</t>
  </si>
  <si>
    <t>izklopno stikalo (0,1) za čelno vgradnjo, IP66</t>
  </si>
  <si>
    <t>signalna svetilka za čelno vgradnjo, LED 240VAC</t>
  </si>
  <si>
    <t>vezni in drugi drobni material, pregled, meritve</t>
  </si>
  <si>
    <t>M-MSE</t>
  </si>
  <si>
    <t>nadgradno ohišje električnega razdelilca iz ojačanega poliestra, dimenzij, 750x500x312mm, IP55, komplet z osnovno ploščo, nosilci, kanali, pokrovi, tritočkovnim zapiralom s ključavnico, prozornim okencem in ostalim drobnim materialom</t>
  </si>
  <si>
    <t>sponke za merilno garnituro s prenapetostno zaščito</t>
  </si>
  <si>
    <t>polindiirektna, merilna garnitura z merjenjem 15min. konične moči, kompletno z GSM, komunikacijskim vmesnikom  (samo montaža in priklop)</t>
  </si>
  <si>
    <t>izklopno stikalo (0,1) z adapterjem za montažo na DIN letev</t>
  </si>
  <si>
    <t>vezni in drugi drobni material, pregled, meritve, poročilo o preizkusu</t>
  </si>
  <si>
    <t>TP20/0,4 kV; TP PORODNIŠNICA (dograditev)</t>
  </si>
  <si>
    <t>demontaža obstoječe, tripolne varovalčne letve (400A)</t>
  </si>
  <si>
    <t>tripolna NV-varovalčna letev, vel. 3, 630A, za 185mm sistem, kompletno s talilnimi, varovalnimi vložki</t>
  </si>
  <si>
    <t>pritrdilni in drugi drobni material, označevanje, pregled, dopolnitev obstoječe sheme električnega razdelilca</t>
  </si>
  <si>
    <t>Sistem za javljanje požara (AJP)</t>
  </si>
  <si>
    <t>signalni kabel primeren za uporabo v požarnih sistemih, rdeč</t>
  </si>
  <si>
    <t>JY(St)Y 1x2x0,8mm2</t>
  </si>
  <si>
    <t>adresni dvokanalni vhodni, enokanalni izhodni vmesnik;
krmilni vmesnik z relejskim izhodom (maksimalno 3A) in dvema neodvisnima vhodoma, eden za priklop brezpotencialnih kontaktov in en OPTO vhod, komplet z ohišjem za nadometno montažo</t>
  </si>
  <si>
    <t>Zarja Elektronika
Zarja, AV-618</t>
  </si>
  <si>
    <t>dopolnitev dokumentacije ter dopolnitev programa v protipožarni centrali za potrebe izklopa sončne elektrarne v primeru požarnega alarma</t>
  </si>
  <si>
    <t>pregled sistema za avtomatsko javljanje požara s strani pooblaščenega podjetja ter pridobitev certifikata o ustreznosti</t>
  </si>
  <si>
    <t>3. Strelovod</t>
  </si>
  <si>
    <r>
      <t xml:space="preserve">aluminijast vodnik Al </t>
    </r>
    <r>
      <rPr>
        <sz val="11"/>
        <rFont val="Calibri"/>
        <family val="2"/>
        <charset val="238"/>
      </rPr>
      <t xml:space="preserve">Ø </t>
    </r>
    <r>
      <rPr>
        <sz val="11"/>
        <rFont val="Arial"/>
        <family val="2"/>
        <charset val="238"/>
      </rPr>
      <t>8 mm</t>
    </r>
  </si>
  <si>
    <t>različni spojni in nosilni elementi za vodnik Al Ø 8 mm (medsebojno spajanje vodnikov, pritrditev vodnika na elemente podkonstrukcije...)</t>
  </si>
  <si>
    <t>lovilna palica višine 1,0m, kompletno s pritrdilnim materialom</t>
  </si>
  <si>
    <t>Hermi
LOP1,0</t>
  </si>
  <si>
    <t>lovilna palica višine 2,0m, kompletno z betonskim podnožjem za namestitev na ravno streho</t>
  </si>
  <si>
    <t>Hermi
LOP2,0
LOP-PB1/M10</t>
  </si>
  <si>
    <t>ureditev (poravnava linij odvodov...) obstoječih vodnikov strelovodne naprave</t>
  </si>
  <si>
    <t>4. Ostala in zaključna dela</t>
  </si>
  <si>
    <t>izdelava varnostnega načrta</t>
  </si>
  <si>
    <t>priprava in pospravljanje gradbišča, skladno z izdelanim varnostnim načrtom</t>
  </si>
  <si>
    <t>pregled in meritve DC kabelskih povezav, AC kabelskih povezav, izenačitev potencialov strelovodne naprave in ponikalne upornosti ozemljila ter meritev kvalitete električne energije s strani pooblaščenega preglednika ter priprava merilnega protokola</t>
  </si>
  <si>
    <t>izdelava in namestitev označevalnih in opozorilnih tablic</t>
  </si>
  <si>
    <t>izdelava projekta izvedenih del (PID)</t>
  </si>
  <si>
    <t>izdelava (oz. dopolnitev obstoječega) požarnega načrta, izdelava požarnega izkaza</t>
  </si>
  <si>
    <t>izdelava  navodil za obratovanje in vzdrževanje sončne elektrarne, poučitev upravljalca elektrarne</t>
  </si>
  <si>
    <t>priprava ostalih dokumentov (izjava o nastavitvi in preizkusu delovanja zaščit, ...) ter kompletiranje dokumentacije, potrebne za vključitev elektrarne</t>
  </si>
  <si>
    <t>zagon in funkcionalni preiskus delovanja sončne elektrarne</t>
  </si>
  <si>
    <t>instalacija ter konfiguriranje aplikacije za spremljanje delovanja sončne elektrarne (kompletno s sistemom za omejitev oddane energije) ter poučitev predstavnika naročnika</t>
  </si>
  <si>
    <t>manipulativni in stroški nadzora s strani podjetja Elektro Ljubljana d.d.</t>
  </si>
  <si>
    <t>5. Gradbena in obrtniška dela</t>
  </si>
  <si>
    <t>linijski snegolov, izdelan iz pocinkane, prašno barvane pločevine, komplet z nosilci in ostalim drobnim in pritrditvenim materialom</t>
  </si>
  <si>
    <t>demontaža in ponovna montaža fasadnih plošč</t>
  </si>
  <si>
    <t>ročni izkop jarka 0,3x0,8m,
zasutje z izkopnim materialom z nabijanjem po plasteh, končna ureditev okolice izkopa</t>
  </si>
  <si>
    <t>opozorilni trak</t>
  </si>
  <si>
    <t>fleksibilna, dvoslojna, zaščitna cev iz polietilena visoke gostote, Ø40mm</t>
  </si>
  <si>
    <t>fleksibilna, dvoslojna, zaščitna cev iz polietilena visoke gostote, Ø80mm</t>
  </si>
  <si>
    <t>odstranitev, priprava podloge ter ponovna namestitev pranih plošč</t>
  </si>
  <si>
    <t>izdelava preboja dim.: 300x200mm v steni AB jaška in njihegova obdelava</t>
  </si>
  <si>
    <t>pomožna dela (odpiranje iz zapiranje pokrovov obstoječih jaškov in kinet...)</t>
  </si>
  <si>
    <t xml:space="preserve"> VREDNOST DEL </t>
  </si>
  <si>
    <t xml:space="preserve"> vrednost materiala in del po popisu </t>
  </si>
  <si>
    <t xml:space="preserve"> davek na dodano vrednost (22%) </t>
  </si>
  <si>
    <t xml:space="preserve"> SKUPAJ Z DDV </t>
  </si>
  <si>
    <t>Demontaža strelovodne instalacije, ter odvoz na komunalno deponijoplačilo vseh taks in dostavo evidenčnega lista naročniku; deponija oddaljena do 15km</t>
  </si>
  <si>
    <t>Demontaža kleparskih elementov (obrobe, žlote,...) in odvoz na komunalno deponijo, plačilo vseh taks in dostavo evidenčnega lista naročniku, deponija oddaljena do 15km</t>
  </si>
  <si>
    <t>Demontaža obstoječih strešnih oken / izhodnih lin, ter odvoz na komunalno deponijo plačilo vseh taks in dostavo evidenčnega lista naročniku, deponija oddaljena do 15km</t>
  </si>
  <si>
    <t>Demontaža strešne kritine "Valovitka"in točkovnih snegolovov, ter odvoz na komunalno deponijo plačilo vseh taks in dostavo evidenčnega lista naročniku, deponija oddaljena do 15km</t>
  </si>
  <si>
    <t>Demontaža slemena / grebena "Valovitka", ter odvoz na komunalno deponijo, deponija oddaljena do 15km</t>
  </si>
  <si>
    <t>Demontaža točkovnih oddušnikov "Valovitka" , ter odvoz na komunalno deponijo plačilo vseh taks in dostavo evidenčnega lista naročniku, deponija oddaljena do 15km</t>
  </si>
  <si>
    <t>Demontaža pločevinaste kritine MTF in odvoz na komunalno deponijo plačilo vseh taks in dostavo evidenčnega lista naročniku, deponija oddaljena do 15km</t>
  </si>
  <si>
    <t>Demontaža MTF odduhov, ter odvoz na komunalno deponijo plačilo vseh taks in dostavo evidenčnega lista naročniku, deponija oddaljena do 15km</t>
  </si>
  <si>
    <t>Demontaža obrob prebojev (dimniki, zračniki,....) in odvoz na komunalno deponijo plačilo vseh taks in dostavo evidenčnega lista naročniku, deponija oddaljena do 15km</t>
  </si>
  <si>
    <t>Demontaža bituemnskih trakov v dveh slojih, ter odvoz na komunalno deponijo kpl z vertikalnimi zavihki in plačilom vseh taks in dostavo evidenčnega lista naročniku, deponija oddaljena do 15km</t>
  </si>
  <si>
    <t xml:space="preserve">Demontaža obstoječe fičare zajema zraka tlorisne velikosti 25 m2 v naslednji sestavi:
-odstranitev zgibane pločevine
-demontaža podložne folije
-demontaža desk
-demontaža lesene strešne konstruncije
-demontaža obstoječe rešetke in shranjevanje za ponovno vgradnjo
z vsemi potrebnimi vertikalnimi transporti, ter odvozom na komunalno deponijo, plačilom vseh taks in dostavo evidenčnega lista naročniku, deponija oddaljena do 15km
</t>
  </si>
  <si>
    <t xml:space="preserve">Odkrivanje strehe za izdelavo nove fičare iste oblike in velikosti kot obstoječa v naslednji sestavi:
-opečni strešniki
-prečne letve 4 x 5 cm
-vzdolžne letve 5 x 8 cm
-paropropustna izolativna membrana SKYtech
-mineralna volna debeline 14 cm
-parna zapora
z vsemi potrebnimi vertikalnimi transporti, ter odvozom na komunalno deponijo, plačilom vseh taks in dostavo evidenčnega lista naročniku, deponija oddaljena do 15km
</t>
  </si>
  <si>
    <t>Dobava in vgradnja strešne folije kot na primer Sarnafil TG 66-20 na ravni strehi v sestavi po navodilu proizvajalca, z vsemi potrebnimi materiali in ustreznimi pripravami podlage za vgradnjo, vgradnja mora zajemati atike, preboje, dodatki za pravilno strokovno izvedbo (odtočni elementi, zaščite, lepila ...)</t>
  </si>
  <si>
    <t>Dobava in vgradnja strešnih panelov 0,6 mm, 30 mm poliretanski obrizg in Alu folija iz spodnje strani. Barvo približati obstoječim obnovljenim streham - ginekološka stavba - temno siva / antracit</t>
  </si>
  <si>
    <t>Izdelava in vgradnja spodnje odkapne pločevine r.š. do 300 mm, d= 0,6mm</t>
  </si>
  <si>
    <t>Izdelava in vgradnja zgornje odkapne pločevine z snegolovom r.š. do 400 mm, d=0,6mm</t>
  </si>
  <si>
    <t>Izdelava in vgradnja slemena/grebena r.š. do 625 mm z filcem iz spodnje strani, d=0,6mm</t>
  </si>
  <si>
    <t>Izdelava in vgradnja zidne obrobe r.š. do 500 mm, d=0,6mm</t>
  </si>
  <si>
    <t>Izdelava in vgradnja žlote r.š. do 800 mm z filcem iz spodnje strani, d=0,6mm</t>
  </si>
  <si>
    <t>Izdelava in vgradnja kape atike r.š. do 500 mm z potrebno podkonstrukcijo, d=0,6mm</t>
  </si>
  <si>
    <t>Izdelava in vgradnja obrobe dimnika / zračnika tlorisa do 0,3 m2, d=0,6mm</t>
  </si>
  <si>
    <t xml:space="preserve">Izdelava in vgradnja zadnjic dimnikov / zračnikov / odduhov / izhodnih lin v naslednji sestavi:
-pokrivna pločevina z filcem, d=0,6mm
-polnilo z XPS izolacijo depeline 4 cm, </t>
  </si>
  <si>
    <t>Izdelava in montaža čelnih obrob iz alu barvane pločevine v barvi strehe r.š. do 400 mm</t>
  </si>
  <si>
    <t>1.3.20.</t>
  </si>
  <si>
    <t>Izdelava in montaža protiptičje zaščite / zapiranje razmaka med novo kritino in konstrukcijo</t>
  </si>
  <si>
    <t>1.3.21.</t>
  </si>
  <si>
    <t xml:space="preserve">POPIS MATERIALA IN DEL </t>
  </si>
  <si>
    <t>€ brez ddv</t>
  </si>
  <si>
    <t>€ z ddv</t>
  </si>
  <si>
    <t xml:space="preserve">Ponudnik izpolnjuje s cenami na kos oz. kpl v vse  celice označene s svetlo ali temnejšo sivo barvo. Ponudnik podatke o proizvajalcu, tipu, modelu in kat.št. ponujenega blaga ter karakteristikami ponujenega blaga obvezno izpolni tam, kjer je to zahtevano - rumena polja. </t>
  </si>
  <si>
    <t>Proizvajalec</t>
  </si>
  <si>
    <t>Ponujeno blago - naziv/tip</t>
  </si>
  <si>
    <t>kat.št.</t>
  </si>
  <si>
    <t>teh.karakteristike ponujenega blaga (glede na postavljene naročnikove zahteve, razvidne iz celice "Opis")</t>
  </si>
  <si>
    <t>1. Sanacija streh</t>
  </si>
  <si>
    <t>2. Postavitev SE</t>
  </si>
  <si>
    <t>Rekapitulacija</t>
  </si>
  <si>
    <t>V popisu materiala in del so primeroma navedeni proizvodi z oznako proizvajalca in točnim tipom. V teh postavkah se lahko ponudijo tudi proizvodi drugih proizvajalcev, ki ustrezajo tehničnemu opisu in so enake oz. višje kvalitete od navedenih proizvodov</t>
  </si>
  <si>
    <t>Razsmernik, primeren za komunikacijsko povezavo z optimizatorji preko DC ožičenja:
min. izhodna moč razsmernika: 100 kW
min., max. vhodna moč:  150 kW
min. število vhodov:  9
min., max. DC napetost:  1000 V 
faktor moči (cos φ), min.:  -0,8 – 0,8
min., max.izkoristek:   98,3 %
min. IP zaščita:   65
min. 10 letna garancija</t>
  </si>
  <si>
    <t>Optimizator za priključitev dveh fotonapetostnih modulov, primeren za komunikacijsko povezavo z razsmernikom preko DC ožičenja:
min. vhodna moč:    1000W
min., max. DC napetost:   1000 V
min., max. izkoristek    99,5%
min. IP zaščita:    IP68
min. 25 letna garancija</t>
  </si>
  <si>
    <t>objestransko, s steklom zaprt (Double glass 2.0mm/2.0mm), fotonapetostni modul razreda  gorljivosti "A" (v skladu s SIST EN 61730-1), z okvirjem iz črno, eloksiranega aluminija: 
tip sončnih celic:   108 monocrystalline N-type bifacial half-cells
min. moč:       450 Wp
min. toleranca izhodne moči:   0 ~ +3%
max. temperature Coefficient  (Pmax):  -0,29 %/°C
min. zkoristek:     22.5 %
Višina x Širina x Debelina:   1762x1134x30mm (dovoljeno odstopanje: 2%)
min. dolžina priključnega kabla: 1x4 mm², 1200 mm
linearna garancija moči, min. : 87,4%/30let</t>
  </si>
  <si>
    <t>podkonstrukcija za pritrditev fotonapetostnega modula na streho v pokončni orientaciji, pokrito z vlaknocementimi ploščami (valovitkami), sestavljena iz alu. profila, pritrdilnega materiala iz Rf, primernega za pritrditev v leseno ostrešje , kompletno s spojnimi, pritrdilnimi elementi  in ostalim drobnim materialom</t>
  </si>
  <si>
    <t>podkonstrukcija za pritrditev fotonapetostnega modula na streho v ležeči orientaciji, pokrito z vlaknocementimi ploščami (valovitkami), sestavljena iz alu. profila, pritrdilnega materiala iz Rf, primernega za pritrditev v leseno ostrešje , kompletno s spojnimi, pritrdilnimi elementi  in ostalim drobnim materialom</t>
  </si>
  <si>
    <t>krmilnik za upravljanje sončne elektrarne, s komunikacijsko povezavo z razsmernikom in ševcem električne energije, z osnovnimi podatki:
Ethernet: 10/100 Mbps
Wi-Fi: IEEE 802.11 a/b/g/n/ac, 2.4/5GHz
RS485: 2x 921600 BAUD half duplex
12 – 24 V DC
kompletno z napajalnikom</t>
  </si>
  <si>
    <t>izdelava obloge kabelske police (PNK 400x6mm) iz požarnoodpornega materiala (15mm silikatne plošče), v dolžini 2m, kompletno s pregledom požarno zaščitenega prehoda kabelske trase s strani pooblaščenega preglednika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</si>
</sst>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numFmt numFmtId="165" formatCode="#,##0.00\ [$€-424]"/>
    <numFmt numFmtId="166" formatCode="#,##0.00\ [$€-1]"/>
  </numFmts>
  <fonts count="40" x14ac:knownFonts="1">
    <font>
      <sz val="11"/>
      <color theme="1"/>
      <name val="Calibri"/>
      <family val="2"/>
      <scheme val="minor"/>
    </font>
    <font>
      <sz val="11"/>
      <color rgb="FF000000"/>
      <name val="Calibri"/>
      <family val="2"/>
      <charset val="238"/>
    </font>
    <font>
      <b/>
      <sz val="10"/>
      <color rgb="FF000000"/>
      <name val="Calibri"/>
      <family val="2"/>
      <charset val="238"/>
    </font>
    <font>
      <sz val="9"/>
      <color rgb="FF000000"/>
      <name val="Calibri"/>
      <family val="2"/>
      <charset val="238"/>
    </font>
    <font>
      <b/>
      <sz val="11"/>
      <color theme="1"/>
      <name val="Calibri"/>
      <family val="2"/>
      <charset val="238"/>
      <scheme val="minor"/>
    </font>
    <font>
      <sz val="11"/>
      <color rgb="FF000000"/>
      <name val="Calibri"/>
      <family val="2"/>
      <charset val="238"/>
    </font>
    <font>
      <sz val="9"/>
      <color rgb="FF000000"/>
      <name val="Candara"/>
      <family val="2"/>
      <charset val="238"/>
    </font>
    <font>
      <sz val="9"/>
      <name val="Candara"/>
      <family val="2"/>
      <charset val="238"/>
    </font>
    <font>
      <sz val="10"/>
      <color rgb="FF000000"/>
      <name val="Calibri"/>
      <family val="2"/>
      <charset val="238"/>
    </font>
    <font>
      <b/>
      <sz val="9"/>
      <color rgb="FF000000"/>
      <name val="Candara"/>
      <family val="2"/>
      <charset val="238"/>
    </font>
    <font>
      <sz val="9"/>
      <color rgb="FF000000"/>
      <name val="Calibri"/>
      <family val="2"/>
      <charset val="238"/>
    </font>
    <font>
      <sz val="8"/>
      <color rgb="FF000000"/>
      <name val="Calibri"/>
      <family val="2"/>
      <charset val="238"/>
    </font>
    <font>
      <b/>
      <sz val="8"/>
      <color rgb="FF000000"/>
      <name val="Calibri"/>
      <family val="2"/>
      <charset val="238"/>
    </font>
    <font>
      <sz val="8"/>
      <color theme="1"/>
      <name val="Consolas"/>
      <family val="3"/>
      <charset val="238"/>
    </font>
    <font>
      <sz val="8"/>
      <color theme="1"/>
      <name val="Arial"/>
      <family val="2"/>
      <charset val="238"/>
    </font>
    <font>
      <sz val="8"/>
      <name val="Consolas"/>
      <family val="3"/>
      <charset val="238"/>
    </font>
    <font>
      <sz val="8"/>
      <name val="Arial"/>
      <family val="2"/>
      <charset val="238"/>
    </font>
    <font>
      <sz val="8"/>
      <color theme="1"/>
      <name val="Calibri"/>
      <family val="2"/>
      <scheme val="minor"/>
    </font>
    <font>
      <b/>
      <sz val="9"/>
      <color rgb="FF000000"/>
      <name val="Calibri"/>
      <family val="2"/>
      <charset val="238"/>
    </font>
    <font>
      <b/>
      <sz val="10"/>
      <color rgb="FF000000"/>
      <name val="Calibri"/>
      <family val="2"/>
      <charset val="238"/>
    </font>
    <font>
      <sz val="10"/>
      <name val="Arial"/>
      <family val="2"/>
      <charset val="238"/>
    </font>
    <font>
      <sz val="10"/>
      <name val="Calibri"/>
      <family val="2"/>
      <charset val="238"/>
      <scheme val="minor"/>
    </font>
    <font>
      <sz val="9"/>
      <name val="Calibri"/>
      <family val="2"/>
      <charset val="238"/>
      <scheme val="minor"/>
    </font>
    <font>
      <b/>
      <sz val="10"/>
      <name val="Calibri"/>
      <family val="2"/>
      <charset val="238"/>
      <scheme val="minor"/>
    </font>
    <font>
      <sz val="11"/>
      <color theme="1"/>
      <name val="Calibri"/>
      <family val="2"/>
      <scheme val="minor"/>
    </font>
    <font>
      <sz val="11"/>
      <name val="Arial CE"/>
      <charset val="238"/>
    </font>
    <font>
      <sz val="10"/>
      <name val="Arial CE"/>
      <charset val="238"/>
    </font>
    <font>
      <sz val="11"/>
      <name val="Arial"/>
      <family val="2"/>
      <charset val="238"/>
    </font>
    <font>
      <b/>
      <sz val="12"/>
      <name val="Arial"/>
      <family val="2"/>
      <charset val="238"/>
    </font>
    <font>
      <b/>
      <sz val="12"/>
      <color rgb="FF000000"/>
      <name val="Arial"/>
      <family val="2"/>
      <charset val="238"/>
    </font>
    <font>
      <b/>
      <sz val="11"/>
      <name val="Arial"/>
      <family val="2"/>
      <charset val="238"/>
    </font>
    <font>
      <sz val="11"/>
      <name val="Calibri"/>
      <family val="2"/>
      <charset val="238"/>
    </font>
    <font>
      <vertAlign val="superscript"/>
      <sz val="11"/>
      <name val="Arial"/>
      <family val="2"/>
      <charset val="238"/>
    </font>
    <font>
      <sz val="11"/>
      <color theme="0"/>
      <name val="Arial CE"/>
      <charset val="238"/>
    </font>
    <font>
      <b/>
      <u/>
      <sz val="11"/>
      <color rgb="FFFF0000"/>
      <name val="Arial"/>
      <family val="2"/>
      <charset val="238"/>
    </font>
    <font>
      <u/>
      <sz val="11"/>
      <color rgb="FFFF0000"/>
      <name val="Arial CE"/>
      <charset val="238"/>
    </font>
    <font>
      <b/>
      <sz val="11"/>
      <color rgb="FFFF0000"/>
      <name val="Arial"/>
      <family val="2"/>
      <charset val="238"/>
    </font>
    <font>
      <b/>
      <sz val="11"/>
      <name val="Arial CE"/>
      <charset val="238"/>
    </font>
    <font>
      <b/>
      <sz val="14"/>
      <color theme="1"/>
      <name val="Calibri"/>
      <family val="2"/>
      <charset val="238"/>
      <scheme val="minor"/>
    </font>
    <font>
      <strike/>
      <sz val="11"/>
      <name val="Arial"/>
      <family val="2"/>
      <charset val="238"/>
    </font>
  </fonts>
  <fills count="8">
    <fill>
      <patternFill patternType="none"/>
    </fill>
    <fill>
      <patternFill patternType="gray125"/>
    </fill>
    <fill>
      <patternFill patternType="solid">
        <fgColor rgb="FFC6D7F5"/>
      </patternFill>
    </fill>
    <fill>
      <patternFill patternType="solid">
        <fgColor rgb="FFF0F0F0"/>
      </patternFill>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FFFFCC"/>
        <bgColor indexed="64"/>
      </patternFill>
    </fill>
  </fills>
  <borders count="5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dotted">
        <color indexed="64"/>
      </right>
      <top style="medium">
        <color indexed="64"/>
      </top>
      <bottom/>
      <diagonal/>
    </border>
    <border>
      <left style="dotted">
        <color indexed="64"/>
      </left>
      <right style="dotted">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dotted">
        <color indexed="64"/>
      </right>
      <top/>
      <bottom style="dotted">
        <color indexed="64"/>
      </bottom>
      <diagonal/>
    </border>
    <border>
      <left/>
      <right style="dotted">
        <color indexed="64"/>
      </right>
      <top/>
      <bottom style="dotted">
        <color indexed="64"/>
      </bottom>
      <diagonal/>
    </border>
    <border>
      <left style="dotted">
        <color indexed="64"/>
      </left>
      <right style="dotted">
        <color indexed="64"/>
      </right>
      <top/>
      <bottom style="dotted">
        <color indexed="64"/>
      </bottom>
      <diagonal/>
    </border>
    <border>
      <left/>
      <right style="medium">
        <color indexed="64"/>
      </right>
      <top/>
      <bottom style="dotted">
        <color indexed="64"/>
      </bottom>
      <diagonal/>
    </border>
    <border>
      <left style="dotted">
        <color indexed="64"/>
      </left>
      <right style="dotted">
        <color indexed="64"/>
      </right>
      <top style="dotted">
        <color indexed="64"/>
      </top>
      <bottom style="dotted">
        <color indexed="64"/>
      </bottom>
      <diagonal/>
    </border>
    <border>
      <left/>
      <right style="medium">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medium">
        <color indexed="64"/>
      </right>
      <top style="dotted">
        <color indexed="64"/>
      </top>
      <bottom style="medium">
        <color indexed="64"/>
      </bottom>
      <diagonal/>
    </border>
    <border>
      <left/>
      <right style="dotted">
        <color indexed="64"/>
      </right>
      <top/>
      <bottom style="medium">
        <color indexed="64"/>
      </bottom>
      <diagonal/>
    </border>
    <border>
      <left style="dotted">
        <color indexed="64"/>
      </left>
      <right style="dotted">
        <color indexed="64"/>
      </right>
      <top/>
      <bottom style="medium">
        <color indexed="64"/>
      </bottom>
      <diagonal/>
    </border>
    <border>
      <left style="medium">
        <color indexed="64"/>
      </left>
      <right style="dotted">
        <color indexed="64"/>
      </right>
      <top/>
      <bottom style="medium">
        <color indexed="64"/>
      </bottom>
      <diagonal/>
    </border>
    <border>
      <left style="medium">
        <color indexed="64"/>
      </left>
      <right style="dotted">
        <color indexed="64"/>
      </right>
      <top style="dotted">
        <color indexed="64"/>
      </top>
      <bottom style="dotted">
        <color indexed="64"/>
      </bottom>
      <diagonal/>
    </border>
    <border>
      <left style="medium">
        <color indexed="64"/>
      </left>
      <right style="dotted">
        <color indexed="64"/>
      </right>
      <top style="medium">
        <color indexed="64"/>
      </top>
      <bottom style="dotted">
        <color indexed="64"/>
      </bottom>
      <diagonal/>
    </border>
    <border>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top style="dotted">
        <color indexed="64"/>
      </top>
      <bottom style="dotted">
        <color indexed="64"/>
      </bottom>
      <diagonal/>
    </border>
    <border>
      <left/>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medium">
        <color indexed="64"/>
      </bottom>
      <diagonal/>
    </border>
  </borders>
  <cellStyleXfs count="2">
    <xf numFmtId="0" fontId="0" fillId="0" borderId="0"/>
    <xf numFmtId="44" fontId="24" fillId="0" borderId="0" applyFont="0" applyFill="0" applyBorder="0" applyAlignment="0" applyProtection="0"/>
  </cellStyleXfs>
  <cellXfs count="306">
    <xf numFmtId="0" fontId="0" fillId="0" borderId="0" xfId="0"/>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164" fontId="0" fillId="0" borderId="1" xfId="0" applyNumberFormat="1" applyBorder="1" applyAlignment="1">
      <alignment horizontal="right" vertical="center"/>
    </xf>
    <xf numFmtId="165" fontId="0" fillId="0" borderId="1" xfId="0" applyNumberFormat="1" applyBorder="1" applyAlignment="1">
      <alignment horizontal="right" vertical="center"/>
    </xf>
    <xf numFmtId="0" fontId="1" fillId="0" borderId="1" xfId="0" applyFont="1" applyBorder="1" applyAlignment="1">
      <alignment wrapText="1"/>
    </xf>
    <xf numFmtId="164" fontId="1" fillId="0" borderId="1" xfId="0" applyNumberFormat="1" applyFont="1" applyBorder="1" applyAlignment="1">
      <alignment wrapText="1"/>
    </xf>
    <xf numFmtId="165" fontId="1" fillId="0" borderId="1" xfId="0" applyNumberFormat="1" applyFont="1" applyBorder="1" applyAlignment="1">
      <alignment wrapText="1"/>
    </xf>
    <xf numFmtId="0" fontId="2" fillId="3" borderId="1" xfId="0" applyFont="1" applyFill="1" applyBorder="1" applyAlignment="1">
      <alignment wrapText="1"/>
    </xf>
    <xf numFmtId="164" fontId="2" fillId="3" borderId="1" xfId="0" applyNumberFormat="1" applyFont="1" applyFill="1" applyBorder="1" applyAlignment="1">
      <alignment wrapText="1"/>
    </xf>
    <xf numFmtId="165" fontId="2" fillId="3" borderId="1" xfId="0" applyNumberFormat="1" applyFont="1" applyFill="1" applyBorder="1" applyAlignment="1">
      <alignment wrapText="1"/>
    </xf>
    <xf numFmtId="0" fontId="3" fillId="0" borderId="1" xfId="0" applyFont="1" applyBorder="1" applyAlignment="1">
      <alignment wrapText="1"/>
    </xf>
    <xf numFmtId="164" fontId="3" fillId="0" borderId="1" xfId="0" applyNumberFormat="1" applyFont="1" applyBorder="1" applyAlignment="1">
      <alignment wrapText="1"/>
    </xf>
    <xf numFmtId="165" fontId="3" fillId="0" borderId="1" xfId="0" applyNumberFormat="1" applyFont="1" applyBorder="1" applyAlignment="1">
      <alignment wrapText="1"/>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xf>
    <xf numFmtId="164" fontId="4" fillId="0" borderId="1" xfId="0" applyNumberFormat="1" applyFont="1" applyBorder="1" applyAlignment="1">
      <alignment horizontal="right" vertical="center"/>
    </xf>
    <xf numFmtId="165" fontId="4" fillId="0" borderId="1" xfId="0" applyNumberFormat="1" applyFont="1" applyBorder="1" applyAlignment="1">
      <alignment horizontal="right" vertical="center"/>
    </xf>
    <xf numFmtId="0" fontId="4" fillId="0" borderId="0" xfId="0" applyFont="1"/>
    <xf numFmtId="165" fontId="5" fillId="0" borderId="1" xfId="0" applyNumberFormat="1" applyFont="1" applyBorder="1" applyAlignment="1">
      <alignment wrapText="1"/>
    </xf>
    <xf numFmtId="0" fontId="6" fillId="0" borderId="1" xfId="0" applyFont="1" applyBorder="1" applyAlignment="1">
      <alignment wrapText="1"/>
    </xf>
    <xf numFmtId="164" fontId="6" fillId="0" borderId="1" xfId="0" applyNumberFormat="1" applyFont="1" applyBorder="1" applyAlignment="1">
      <alignment wrapText="1"/>
    </xf>
    <xf numFmtId="165" fontId="8" fillId="4" borderId="1" xfId="0" applyNumberFormat="1" applyFont="1" applyFill="1" applyBorder="1" applyAlignment="1">
      <alignment wrapText="1"/>
    </xf>
    <xf numFmtId="0" fontId="6" fillId="0" borderId="3" xfId="0" applyFont="1" applyBorder="1" applyAlignment="1">
      <alignment wrapText="1"/>
    </xf>
    <xf numFmtId="0" fontId="6" fillId="0" borderId="4" xfId="0" applyFont="1" applyBorder="1" applyAlignment="1">
      <alignment wrapText="1"/>
    </xf>
    <xf numFmtId="0" fontId="6" fillId="0" borderId="6" xfId="0" applyFont="1" applyBorder="1" applyAlignment="1">
      <alignment wrapText="1"/>
    </xf>
    <xf numFmtId="0" fontId="7" fillId="4" borderId="2" xfId="0" applyFont="1" applyFill="1" applyBorder="1" applyAlignment="1">
      <alignment horizontal="justify" vertical="top" wrapText="1"/>
    </xf>
    <xf numFmtId="0" fontId="7" fillId="0" borderId="2" xfId="0" applyFont="1" applyBorder="1" applyAlignment="1">
      <alignment horizontal="justify" vertical="top" wrapText="1"/>
    </xf>
    <xf numFmtId="14" fontId="6" fillId="4" borderId="3" xfId="0" applyNumberFormat="1" applyFont="1" applyFill="1" applyBorder="1" applyAlignment="1">
      <alignment wrapText="1"/>
    </xf>
    <xf numFmtId="0" fontId="6" fillId="4" borderId="4" xfId="0" applyFont="1" applyFill="1" applyBorder="1" applyAlignment="1">
      <alignment wrapText="1"/>
    </xf>
    <xf numFmtId="164" fontId="6" fillId="4" borderId="1" xfId="0" applyNumberFormat="1" applyFont="1" applyFill="1" applyBorder="1" applyAlignment="1">
      <alignment wrapText="1"/>
    </xf>
    <xf numFmtId="0" fontId="10" fillId="0" borderId="1" xfId="0" applyFont="1" applyBorder="1" applyAlignment="1">
      <alignment wrapText="1"/>
    </xf>
    <xf numFmtId="0" fontId="3" fillId="5" borderId="1" xfId="0" applyFont="1" applyFill="1" applyBorder="1" applyAlignment="1">
      <alignment wrapText="1"/>
    </xf>
    <xf numFmtId="164" fontId="3" fillId="5" borderId="1" xfId="0" applyNumberFormat="1" applyFont="1" applyFill="1" applyBorder="1" applyAlignment="1">
      <alignment wrapText="1"/>
    </xf>
    <xf numFmtId="0" fontId="19" fillId="3" borderId="1" xfId="0" applyFont="1" applyFill="1" applyBorder="1" applyAlignment="1">
      <alignment wrapText="1"/>
    </xf>
    <xf numFmtId="16" fontId="10" fillId="5" borderId="1" xfId="0" applyNumberFormat="1" applyFont="1" applyFill="1" applyBorder="1" applyAlignment="1">
      <alignment wrapText="1"/>
    </xf>
    <xf numFmtId="0" fontId="22" fillId="0" borderId="0" xfId="0" applyFont="1" applyAlignment="1">
      <alignment horizontal="left" wrapText="1"/>
    </xf>
    <xf numFmtId="0" fontId="10" fillId="0" borderId="3" xfId="0" applyFont="1" applyBorder="1" applyAlignment="1">
      <alignment wrapText="1"/>
    </xf>
    <xf numFmtId="0" fontId="3" fillId="0" borderId="4" xfId="0" applyFont="1" applyBorder="1" applyAlignment="1">
      <alignment wrapText="1"/>
    </xf>
    <xf numFmtId="0" fontId="18" fillId="0" borderId="3" xfId="0" applyFont="1" applyBorder="1" applyAlignment="1">
      <alignment wrapText="1"/>
    </xf>
    <xf numFmtId="0" fontId="3" fillId="0" borderId="3" xfId="0" applyFont="1" applyBorder="1" applyAlignment="1">
      <alignment wrapText="1"/>
    </xf>
    <xf numFmtId="0" fontId="18" fillId="5" borderId="5" xfId="0" applyFont="1" applyFill="1" applyBorder="1" applyAlignment="1">
      <alignment wrapText="1"/>
    </xf>
    <xf numFmtId="0" fontId="2" fillId="3" borderId="6" xfId="0" applyFont="1" applyFill="1" applyBorder="1" applyAlignment="1">
      <alignment wrapText="1"/>
    </xf>
    <xf numFmtId="0" fontId="18" fillId="0" borderId="2" xfId="0" applyFont="1" applyBorder="1" applyAlignment="1">
      <alignment wrapText="1"/>
    </xf>
    <xf numFmtId="0" fontId="20" fillId="0" borderId="2" xfId="0" applyFont="1" applyBorder="1" applyAlignment="1">
      <alignment horizontal="left" wrapText="1"/>
    </xf>
    <xf numFmtId="0" fontId="21" fillId="0" borderId="2" xfId="0" applyFont="1" applyBorder="1" applyAlignment="1">
      <alignment horizontal="left" wrapText="1"/>
    </xf>
    <xf numFmtId="0" fontId="10" fillId="0" borderId="4" xfId="0" applyFont="1" applyBorder="1" applyAlignment="1">
      <alignment wrapText="1"/>
    </xf>
    <xf numFmtId="0" fontId="22" fillId="0" borderId="2" xfId="0" applyFont="1" applyBorder="1" applyAlignment="1">
      <alignment horizontal="left" vertical="top" wrapText="1"/>
    </xf>
    <xf numFmtId="0" fontId="2" fillId="2" borderId="5" xfId="0" applyFont="1" applyFill="1" applyBorder="1" applyAlignment="1">
      <alignment wrapText="1"/>
    </xf>
    <xf numFmtId="164" fontId="2" fillId="2" borderId="5" xfId="0" applyNumberFormat="1" applyFont="1" applyFill="1" applyBorder="1" applyAlignment="1">
      <alignment wrapText="1"/>
    </xf>
    <xf numFmtId="165" fontId="2" fillId="2" borderId="5" xfId="0" applyNumberFormat="1" applyFont="1" applyFill="1" applyBorder="1" applyAlignment="1">
      <alignment wrapText="1"/>
    </xf>
    <xf numFmtId="0" fontId="9" fillId="3" borderId="6" xfId="0" applyFont="1" applyFill="1" applyBorder="1" applyAlignment="1">
      <alignment wrapText="1"/>
    </xf>
    <xf numFmtId="0" fontId="9" fillId="3" borderId="7" xfId="0" applyFont="1" applyFill="1" applyBorder="1" applyAlignment="1">
      <alignment wrapText="1"/>
    </xf>
    <xf numFmtId="164" fontId="9" fillId="3" borderId="6" xfId="0" applyNumberFormat="1" applyFont="1" applyFill="1" applyBorder="1" applyAlignment="1">
      <alignment wrapText="1"/>
    </xf>
    <xf numFmtId="165" fontId="2" fillId="3" borderId="6" xfId="0" applyNumberFormat="1" applyFont="1" applyFill="1" applyBorder="1" applyAlignment="1">
      <alignment wrapText="1"/>
    </xf>
    <xf numFmtId="0" fontId="2" fillId="4" borderId="2" xfId="0" applyFont="1" applyFill="1" applyBorder="1" applyAlignment="1">
      <alignment wrapText="1"/>
    </xf>
    <xf numFmtId="0" fontId="11" fillId="4" borderId="2" xfId="0" applyFont="1" applyFill="1" applyBorder="1" applyAlignment="1">
      <alignment wrapText="1"/>
    </xf>
    <xf numFmtId="0" fontId="12" fillId="4" borderId="2" xfId="0" applyFont="1" applyFill="1" applyBorder="1" applyAlignment="1">
      <alignment wrapText="1"/>
    </xf>
    <xf numFmtId="164" fontId="12" fillId="4" borderId="2" xfId="0" applyNumberFormat="1" applyFont="1" applyFill="1" applyBorder="1" applyAlignment="1">
      <alignment wrapText="1"/>
    </xf>
    <xf numFmtId="165" fontId="12" fillId="4" borderId="2" xfId="0" applyNumberFormat="1" applyFont="1" applyFill="1" applyBorder="1" applyAlignment="1">
      <alignment wrapText="1"/>
    </xf>
    <xf numFmtId="164" fontId="2" fillId="4" borderId="2" xfId="0" applyNumberFormat="1" applyFont="1" applyFill="1" applyBorder="1" applyAlignment="1">
      <alignment wrapText="1"/>
    </xf>
    <xf numFmtId="165" fontId="2" fillId="4" borderId="2" xfId="0" applyNumberFormat="1" applyFont="1" applyFill="1" applyBorder="1" applyAlignment="1">
      <alignment wrapText="1"/>
    </xf>
    <xf numFmtId="165" fontId="18" fillId="5" borderId="1" xfId="0" applyNumberFormat="1" applyFont="1" applyFill="1" applyBorder="1" applyAlignment="1">
      <alignment wrapText="1"/>
    </xf>
    <xf numFmtId="0" fontId="25" fillId="0" borderId="0" xfId="0" applyFont="1" applyAlignment="1">
      <alignment vertical="top"/>
    </xf>
    <xf numFmtId="0" fontId="25" fillId="0" borderId="0" xfId="0" applyFont="1" applyAlignment="1">
      <alignment horizontal="left" vertical="top"/>
    </xf>
    <xf numFmtId="166" fontId="25" fillId="0" borderId="0" xfId="1" applyNumberFormat="1" applyFont="1" applyAlignment="1">
      <alignment vertical="top"/>
    </xf>
    <xf numFmtId="0" fontId="27" fillId="0" borderId="0" xfId="0" applyFont="1" applyAlignment="1">
      <alignment horizontal="left" vertical="top"/>
    </xf>
    <xf numFmtId="0" fontId="27" fillId="0" borderId="0" xfId="0" applyFont="1" applyAlignment="1">
      <alignment vertical="top"/>
    </xf>
    <xf numFmtId="166" fontId="27" fillId="0" borderId="0" xfId="1" applyNumberFormat="1" applyFont="1" applyAlignment="1">
      <alignment vertical="top"/>
    </xf>
    <xf numFmtId="0" fontId="28" fillId="0" borderId="0" xfId="0" applyFont="1" applyAlignment="1">
      <alignment horizontal="left" vertical="top"/>
    </xf>
    <xf numFmtId="0" fontId="28" fillId="0" borderId="0" xfId="0" applyFont="1" applyAlignment="1">
      <alignment vertical="top"/>
    </xf>
    <xf numFmtId="166" fontId="28" fillId="0" borderId="0" xfId="1" applyNumberFormat="1" applyFont="1" applyAlignment="1">
      <alignment vertical="top"/>
    </xf>
    <xf numFmtId="0" fontId="29" fillId="0" borderId="0" xfId="0" applyFont="1"/>
    <xf numFmtId="0" fontId="30" fillId="0" borderId="0" xfId="0" applyFont="1" applyAlignment="1">
      <alignment horizontal="left" vertical="top"/>
    </xf>
    <xf numFmtId="166" fontId="25" fillId="0" borderId="0" xfId="1" applyNumberFormat="1" applyFont="1" applyFill="1" applyAlignment="1">
      <alignment vertical="top"/>
    </xf>
    <xf numFmtId="0" fontId="25" fillId="4" borderId="0" xfId="0" applyFont="1" applyFill="1" applyAlignment="1">
      <alignment vertical="top"/>
    </xf>
    <xf numFmtId="0" fontId="0" fillId="4" borderId="0" xfId="0" applyFill="1"/>
    <xf numFmtId="0" fontId="25" fillId="4" borderId="0" xfId="0" applyFont="1" applyFill="1"/>
    <xf numFmtId="0" fontId="30" fillId="4" borderId="0" xfId="0" applyFont="1" applyFill="1" applyAlignment="1">
      <alignment horizontal="left" vertical="top"/>
    </xf>
    <xf numFmtId="0" fontId="25" fillId="4" borderId="0" xfId="0" applyFont="1" applyFill="1" applyAlignment="1">
      <alignment horizontal="left" vertical="top"/>
    </xf>
    <xf numFmtId="0" fontId="27" fillId="4" borderId="0" xfId="0" applyFont="1" applyFill="1" applyAlignment="1">
      <alignment horizontal="left" vertical="top"/>
    </xf>
    <xf numFmtId="0" fontId="25" fillId="0" borderId="0" xfId="0" applyFont="1"/>
    <xf numFmtId="14" fontId="3" fillId="0" borderId="1" xfId="0" applyNumberFormat="1" applyFont="1" applyBorder="1" applyAlignment="1">
      <alignment wrapText="1"/>
    </xf>
    <xf numFmtId="0" fontId="25" fillId="0" borderId="2" xfId="0" applyFont="1" applyBorder="1"/>
    <xf numFmtId="0" fontId="34" fillId="0" borderId="0" xfId="0" applyFont="1" applyAlignment="1">
      <alignment horizontal="left" vertical="top"/>
    </xf>
    <xf numFmtId="0" fontId="35" fillId="0" borderId="0" xfId="0" applyFont="1" applyAlignment="1">
      <alignment vertical="top"/>
    </xf>
    <xf numFmtId="0" fontId="35" fillId="0" borderId="0" xfId="0" applyFont="1" applyAlignment="1">
      <alignment horizontal="left" vertical="top"/>
    </xf>
    <xf numFmtId="166" fontId="35" fillId="0" borderId="0" xfId="1" applyNumberFormat="1" applyFont="1" applyFill="1" applyAlignment="1">
      <alignment vertical="top"/>
    </xf>
    <xf numFmtId="166" fontId="25" fillId="0" borderId="0" xfId="0" applyNumberFormat="1" applyFont="1" applyAlignment="1">
      <alignment vertical="top"/>
    </xf>
    <xf numFmtId="166" fontId="25" fillId="0" borderId="0" xfId="1" applyNumberFormat="1" applyFont="1" applyFill="1" applyBorder="1" applyAlignment="1">
      <alignment vertical="top"/>
    </xf>
    <xf numFmtId="166" fontId="25" fillId="0" borderId="2" xfId="1" applyNumberFormat="1" applyFont="1" applyFill="1" applyBorder="1" applyAlignment="1">
      <alignment vertical="top"/>
    </xf>
    <xf numFmtId="0" fontId="25" fillId="0" borderId="2" xfId="0" applyFont="1" applyBorder="1" applyAlignment="1">
      <alignment vertical="top"/>
    </xf>
    <xf numFmtId="0" fontId="30" fillId="0" borderId="13" xfId="0" applyFont="1" applyBorder="1" applyAlignment="1">
      <alignment horizontal="left" vertical="top" wrapText="1"/>
    </xf>
    <xf numFmtId="0" fontId="30" fillId="0" borderId="14" xfId="0" applyFont="1" applyBorder="1" applyAlignment="1">
      <alignment vertical="top" wrapText="1"/>
    </xf>
    <xf numFmtId="0" fontId="30" fillId="0" borderId="14" xfId="0" applyFont="1" applyBorder="1" applyAlignment="1">
      <alignment horizontal="left" vertical="top" wrapText="1"/>
    </xf>
    <xf numFmtId="0" fontId="30" fillId="0" borderId="15" xfId="0" applyFont="1" applyBorder="1" applyAlignment="1">
      <alignment horizontal="left" vertical="top" wrapText="1"/>
    </xf>
    <xf numFmtId="0" fontId="30" fillId="0" borderId="16" xfId="0" applyFont="1" applyBorder="1" applyAlignment="1">
      <alignment horizontal="right" vertical="top" wrapText="1"/>
    </xf>
    <xf numFmtId="0" fontId="27" fillId="0" borderId="2" xfId="0" applyFont="1" applyBorder="1" applyAlignment="1">
      <alignment horizontal="left" vertical="top" wrapText="1"/>
    </xf>
    <xf numFmtId="0" fontId="0" fillId="0" borderId="2" xfId="0" applyBorder="1"/>
    <xf numFmtId="0" fontId="25" fillId="0" borderId="20" xfId="0" applyFont="1" applyBorder="1" applyAlignment="1">
      <alignment horizontal="left" vertical="top"/>
    </xf>
    <xf numFmtId="0" fontId="25" fillId="0" borderId="22" xfId="0" applyFont="1" applyBorder="1" applyAlignment="1">
      <alignment horizontal="left" vertical="top"/>
    </xf>
    <xf numFmtId="0" fontId="25" fillId="0" borderId="23" xfId="0" applyFont="1" applyBorder="1" applyAlignment="1">
      <alignment vertical="top"/>
    </xf>
    <xf numFmtId="0" fontId="25" fillId="0" borderId="23" xfId="0" applyFont="1" applyBorder="1" applyAlignment="1">
      <alignment horizontal="left" vertical="top"/>
    </xf>
    <xf numFmtId="166" fontId="25" fillId="0" borderId="23" xfId="1" applyNumberFormat="1" applyFont="1" applyFill="1" applyBorder="1" applyAlignment="1">
      <alignment vertical="top"/>
    </xf>
    <xf numFmtId="166" fontId="25" fillId="0" borderId="12" xfId="1" applyNumberFormat="1" applyFont="1" applyFill="1" applyBorder="1" applyAlignment="1">
      <alignment vertical="top"/>
    </xf>
    <xf numFmtId="166" fontId="25" fillId="0" borderId="8" xfId="1" applyNumberFormat="1" applyFont="1" applyFill="1" applyBorder="1" applyAlignment="1">
      <alignment vertical="top"/>
    </xf>
    <xf numFmtId="166" fontId="25" fillId="0" borderId="25" xfId="1" applyNumberFormat="1" applyFont="1" applyFill="1" applyBorder="1" applyAlignment="1">
      <alignment vertical="top"/>
    </xf>
    <xf numFmtId="0" fontId="25" fillId="0" borderId="25" xfId="0" applyFont="1" applyBorder="1" applyAlignment="1">
      <alignment vertical="top"/>
    </xf>
    <xf numFmtId="0" fontId="0" fillId="0" borderId="25" xfId="0" applyBorder="1"/>
    <xf numFmtId="0" fontId="30" fillId="0" borderId="10" xfId="0" applyFont="1" applyBorder="1" applyAlignment="1">
      <alignment horizontal="right" vertical="top" wrapText="1"/>
    </xf>
    <xf numFmtId="0" fontId="30" fillId="0" borderId="30" xfId="0" applyFont="1" applyBorder="1" applyAlignment="1">
      <alignment horizontal="left" vertical="top" wrapText="1"/>
    </xf>
    <xf numFmtId="0" fontId="30" fillId="0" borderId="10" xfId="0" applyFont="1" applyBorder="1" applyAlignment="1">
      <alignment vertical="top" wrapText="1"/>
    </xf>
    <xf numFmtId="0" fontId="30" fillId="0" borderId="10" xfId="0" applyFont="1" applyBorder="1" applyAlignment="1">
      <alignment horizontal="left" vertical="top" wrapText="1"/>
    </xf>
    <xf numFmtId="0" fontId="30" fillId="0" borderId="12" xfId="0" applyFont="1" applyBorder="1" applyAlignment="1">
      <alignment horizontal="right" vertical="top" wrapText="1"/>
    </xf>
    <xf numFmtId="0" fontId="25" fillId="0" borderId="10" xfId="0" applyFont="1" applyBorder="1" applyAlignment="1">
      <alignment vertical="top"/>
    </xf>
    <xf numFmtId="0" fontId="27" fillId="0" borderId="31" xfId="0" applyFont="1" applyBorder="1" applyAlignment="1">
      <alignment horizontal="left" vertical="top" wrapText="1"/>
    </xf>
    <xf numFmtId="166" fontId="25" fillId="0" borderId="31" xfId="1" applyNumberFormat="1" applyFont="1" applyFill="1" applyBorder="1" applyAlignment="1">
      <alignment vertical="top"/>
    </xf>
    <xf numFmtId="0" fontId="25" fillId="0" borderId="31" xfId="0" applyFont="1" applyBorder="1" applyAlignment="1">
      <alignment vertical="top"/>
    </xf>
    <xf numFmtId="0" fontId="0" fillId="0" borderId="31" xfId="0" applyBorder="1"/>
    <xf numFmtId="0" fontId="30" fillId="4" borderId="24" xfId="0" applyFont="1" applyFill="1" applyBorder="1" applyAlignment="1">
      <alignment horizontal="left" vertical="top" wrapText="1"/>
    </xf>
    <xf numFmtId="0" fontId="30" fillId="4" borderId="25" xfId="0" applyFont="1" applyFill="1" applyBorder="1" applyAlignment="1">
      <alignment vertical="top" wrapText="1"/>
    </xf>
    <xf numFmtId="0" fontId="30" fillId="0" borderId="25" xfId="0" applyFont="1" applyBorder="1" applyAlignment="1">
      <alignment vertical="top" wrapText="1"/>
    </xf>
    <xf numFmtId="0" fontId="30" fillId="0" borderId="25" xfId="0" applyFont="1" applyBorder="1" applyAlignment="1">
      <alignment horizontal="left" vertical="top" wrapText="1"/>
    </xf>
    <xf numFmtId="166" fontId="26" fillId="0" borderId="2" xfId="1" applyNumberFormat="1" applyFont="1" applyFill="1" applyBorder="1" applyAlignment="1">
      <alignment vertical="top"/>
    </xf>
    <xf numFmtId="0" fontId="0" fillId="0" borderId="2" xfId="0" applyBorder="1" applyAlignment="1">
      <alignment vertical="top"/>
    </xf>
    <xf numFmtId="166" fontId="26" fillId="0" borderId="2" xfId="1" applyNumberFormat="1" applyFont="1" applyFill="1" applyBorder="1"/>
    <xf numFmtId="166" fontId="26" fillId="0" borderId="31" xfId="1" applyNumberFormat="1" applyFont="1" applyFill="1" applyBorder="1" applyAlignment="1">
      <alignment vertical="top"/>
    </xf>
    <xf numFmtId="166" fontId="26" fillId="0" borderId="31" xfId="1" applyNumberFormat="1" applyFont="1" applyFill="1" applyBorder="1"/>
    <xf numFmtId="0" fontId="27" fillId="4" borderId="20" xfId="0" applyFont="1" applyFill="1" applyBorder="1" applyAlignment="1">
      <alignment horizontal="left" vertical="top" wrapText="1"/>
    </xf>
    <xf numFmtId="0" fontId="27" fillId="4" borderId="0" xfId="0" applyFont="1" applyFill="1" applyAlignment="1">
      <alignment horizontal="justify" vertical="top" wrapText="1"/>
    </xf>
    <xf numFmtId="0" fontId="27" fillId="0" borderId="0" xfId="0" applyFont="1" applyAlignment="1">
      <alignment vertical="top" wrapText="1"/>
    </xf>
    <xf numFmtId="0" fontId="27" fillId="0" borderId="0" xfId="0" applyFont="1" applyAlignment="1">
      <alignment horizontal="left" vertical="top" wrapText="1"/>
    </xf>
    <xf numFmtId="0" fontId="30" fillId="0" borderId="17" xfId="0" applyFont="1" applyBorder="1" applyAlignment="1">
      <alignment horizontal="left" vertical="top" wrapText="1"/>
    </xf>
    <xf numFmtId="0" fontId="25" fillId="0" borderId="16" xfId="0" applyFont="1" applyBorder="1" applyAlignment="1">
      <alignment vertical="top"/>
    </xf>
    <xf numFmtId="0" fontId="25" fillId="4" borderId="20" xfId="0" applyFont="1" applyFill="1" applyBorder="1" applyAlignment="1">
      <alignment horizontal="left" vertical="top"/>
    </xf>
    <xf numFmtId="0" fontId="25" fillId="4" borderId="22" xfId="0" applyFont="1" applyFill="1" applyBorder="1" applyAlignment="1">
      <alignment horizontal="left" vertical="top"/>
    </xf>
    <xf numFmtId="0" fontId="25" fillId="4" borderId="23" xfId="0" applyFont="1" applyFill="1" applyBorder="1" applyAlignment="1">
      <alignment vertical="top"/>
    </xf>
    <xf numFmtId="0" fontId="25" fillId="0" borderId="11" xfId="0" applyFont="1" applyBorder="1" applyAlignment="1">
      <alignment vertical="top"/>
    </xf>
    <xf numFmtId="0" fontId="25" fillId="0" borderId="16" xfId="0" applyFont="1" applyBorder="1"/>
    <xf numFmtId="0" fontId="37" fillId="0" borderId="17" xfId="0" applyFont="1" applyBorder="1" applyAlignment="1">
      <alignment vertical="top"/>
    </xf>
    <xf numFmtId="166" fontId="37" fillId="0" borderId="17" xfId="1" applyNumberFormat="1" applyFont="1" applyFill="1" applyBorder="1" applyAlignment="1">
      <alignment vertical="top"/>
    </xf>
    <xf numFmtId="0" fontId="37" fillId="0" borderId="15" xfId="0" applyFont="1" applyBorder="1" applyAlignment="1">
      <alignment vertical="top"/>
    </xf>
    <xf numFmtId="0" fontId="37" fillId="0" borderId="0" xfId="0" applyFont="1" applyAlignment="1">
      <alignment vertical="top"/>
    </xf>
    <xf numFmtId="166" fontId="37" fillId="0" borderId="0" xfId="1" applyNumberFormat="1" applyFont="1" applyFill="1" applyBorder="1" applyAlignment="1">
      <alignment vertical="top"/>
    </xf>
    <xf numFmtId="0" fontId="37" fillId="0" borderId="21" xfId="0" applyFont="1" applyBorder="1" applyAlignment="1">
      <alignment vertical="top"/>
    </xf>
    <xf numFmtId="166" fontId="37" fillId="0" borderId="23" xfId="1" applyNumberFormat="1" applyFont="1" applyFill="1" applyBorder="1" applyAlignment="1">
      <alignment vertical="top"/>
    </xf>
    <xf numFmtId="0" fontId="37" fillId="0" borderId="9" xfId="0" applyFont="1" applyBorder="1" applyAlignment="1">
      <alignment vertical="top"/>
    </xf>
    <xf numFmtId="0" fontId="36" fillId="0" borderId="0" xfId="0" applyFont="1" applyAlignment="1">
      <alignment horizontal="left" vertical="top"/>
    </xf>
    <xf numFmtId="0" fontId="30" fillId="0" borderId="30" xfId="0" applyFont="1" applyBorder="1" applyAlignment="1">
      <alignment horizontal="right" vertical="top" wrapText="1"/>
    </xf>
    <xf numFmtId="0" fontId="30" fillId="0" borderId="24" xfId="0" applyFont="1" applyBorder="1" applyAlignment="1">
      <alignment horizontal="left" vertical="top" wrapText="1"/>
    </xf>
    <xf numFmtId="0" fontId="38" fillId="5" borderId="24" xfId="0" applyFont="1" applyFill="1" applyBorder="1"/>
    <xf numFmtId="0" fontId="38" fillId="5" borderId="25" xfId="0" applyFont="1" applyFill="1" applyBorder="1" applyAlignment="1">
      <alignment horizontal="right"/>
    </xf>
    <xf numFmtId="0" fontId="38" fillId="5" borderId="26" xfId="0" applyFont="1" applyFill="1" applyBorder="1" applyAlignment="1">
      <alignment horizontal="right"/>
    </xf>
    <xf numFmtId="0" fontId="38" fillId="5" borderId="18" xfId="0" applyFont="1" applyFill="1" applyBorder="1"/>
    <xf numFmtId="0" fontId="38" fillId="5" borderId="2" xfId="0" quotePrefix="1" applyFont="1" applyFill="1" applyBorder="1"/>
    <xf numFmtId="0" fontId="38" fillId="5" borderId="19" xfId="0" applyFont="1" applyFill="1" applyBorder="1"/>
    <xf numFmtId="0" fontId="38" fillId="5" borderId="2" xfId="0" applyFont="1" applyFill="1" applyBorder="1"/>
    <xf numFmtId="0" fontId="38" fillId="5" borderId="27" xfId="0" applyFont="1" applyFill="1" applyBorder="1"/>
    <xf numFmtId="0" fontId="38" fillId="5" borderId="28" xfId="0" applyFont="1" applyFill="1" applyBorder="1"/>
    <xf numFmtId="0" fontId="38" fillId="5" borderId="29" xfId="0" applyFont="1" applyFill="1" applyBorder="1"/>
    <xf numFmtId="0" fontId="27" fillId="0" borderId="34" xfId="0" applyFont="1" applyBorder="1" applyAlignment="1">
      <alignment horizontal="left" vertical="top" wrapText="1"/>
    </xf>
    <xf numFmtId="0" fontId="27" fillId="0" borderId="35" xfId="0" applyFont="1" applyBorder="1" applyAlignment="1">
      <alignment horizontal="justify" vertical="top" wrapText="1"/>
    </xf>
    <xf numFmtId="0" fontId="27" fillId="0" borderId="35" xfId="0" applyFont="1" applyBorder="1" applyAlignment="1">
      <alignment horizontal="left" vertical="top" wrapText="1"/>
    </xf>
    <xf numFmtId="0" fontId="27" fillId="0" borderId="36" xfId="0" applyFont="1" applyBorder="1" applyAlignment="1">
      <alignment horizontal="left" vertical="top" wrapText="1"/>
    </xf>
    <xf numFmtId="0" fontId="27" fillId="0" borderId="37" xfId="0" applyFont="1" applyBorder="1" applyAlignment="1">
      <alignment horizontal="left" vertical="top" wrapText="1"/>
    </xf>
    <xf numFmtId="0" fontId="27" fillId="4" borderId="34" xfId="0" applyFont="1" applyFill="1" applyBorder="1" applyAlignment="1">
      <alignment horizontal="left" vertical="top" wrapText="1"/>
    </xf>
    <xf numFmtId="0" fontId="27" fillId="0" borderId="38" xfId="0" applyFont="1" applyBorder="1" applyAlignment="1">
      <alignment horizontal="left" vertical="top" wrapText="1"/>
    </xf>
    <xf numFmtId="0" fontId="27" fillId="0" borderId="39" xfId="0" applyFont="1" applyBorder="1" applyAlignment="1">
      <alignment horizontal="left" vertical="top" wrapText="1"/>
    </xf>
    <xf numFmtId="0" fontId="27" fillId="0" borderId="40" xfId="0" applyFont="1" applyBorder="1" applyAlignment="1">
      <alignment horizontal="justify" vertical="top" wrapText="1"/>
    </xf>
    <xf numFmtId="0" fontId="27" fillId="0" borderId="36" xfId="0" applyFont="1" applyBorder="1" applyAlignment="1">
      <alignment horizontal="justify" vertical="top" wrapText="1"/>
    </xf>
    <xf numFmtId="0" fontId="16" fillId="0" borderId="36" xfId="0" applyFont="1" applyBorder="1" applyAlignment="1">
      <alignment horizontal="justify" vertical="top" wrapText="1"/>
    </xf>
    <xf numFmtId="0" fontId="27" fillId="4" borderId="41" xfId="0" applyFont="1" applyFill="1" applyBorder="1" applyAlignment="1">
      <alignment horizontal="left" vertical="top" wrapText="1"/>
    </xf>
    <xf numFmtId="0" fontId="27" fillId="0" borderId="42" xfId="0" applyFont="1" applyBorder="1" applyAlignment="1">
      <alignment horizontal="justify" vertical="top" wrapText="1"/>
    </xf>
    <xf numFmtId="0" fontId="27" fillId="0" borderId="43" xfId="0" applyFont="1" applyBorder="1" applyAlignment="1">
      <alignment horizontal="left" vertical="top" wrapText="1"/>
    </xf>
    <xf numFmtId="0" fontId="27" fillId="0" borderId="44" xfId="0" applyFont="1" applyBorder="1" applyAlignment="1">
      <alignment horizontal="left" vertical="top" wrapText="1"/>
    </xf>
    <xf numFmtId="0" fontId="25" fillId="0" borderId="0" xfId="0" applyFont="1" applyAlignment="1">
      <alignment vertical="top" wrapText="1"/>
    </xf>
    <xf numFmtId="0" fontId="27" fillId="4" borderId="38" xfId="0" applyFont="1" applyFill="1" applyBorder="1" applyAlignment="1">
      <alignment horizontal="justify" vertical="top" wrapText="1"/>
    </xf>
    <xf numFmtId="0" fontId="27" fillId="4" borderId="38" xfId="0" applyFont="1" applyFill="1" applyBorder="1" applyAlignment="1">
      <alignment horizontal="left" vertical="top" wrapText="1"/>
    </xf>
    <xf numFmtId="0" fontId="27" fillId="4" borderId="36" xfId="0" applyFont="1" applyFill="1" applyBorder="1" applyAlignment="1">
      <alignment vertical="top" wrapText="1"/>
    </xf>
    <xf numFmtId="0" fontId="27" fillId="4" borderId="37" xfId="0" applyFont="1" applyFill="1" applyBorder="1" applyAlignment="1">
      <alignment horizontal="left" vertical="top" wrapText="1"/>
    </xf>
    <xf numFmtId="0" fontId="30" fillId="0" borderId="40" xfId="0" applyFont="1" applyBorder="1" applyAlignment="1">
      <alignment vertical="top" wrapText="1"/>
    </xf>
    <xf numFmtId="0" fontId="27" fillId="4" borderId="35" xfId="0" applyFont="1" applyFill="1" applyBorder="1" applyAlignment="1">
      <alignment horizontal="justify" vertical="top" wrapText="1"/>
    </xf>
    <xf numFmtId="0" fontId="27" fillId="4" borderId="35" xfId="0" applyFont="1" applyFill="1" applyBorder="1" applyAlignment="1">
      <alignment vertical="top" wrapText="1"/>
    </xf>
    <xf numFmtId="0" fontId="27" fillId="4" borderId="45" xfId="0" applyFont="1" applyFill="1" applyBorder="1" applyAlignment="1">
      <alignment horizontal="justify" vertical="top" wrapText="1"/>
    </xf>
    <xf numFmtId="0" fontId="27" fillId="4" borderId="45" xfId="0" applyFont="1" applyFill="1" applyBorder="1" applyAlignment="1">
      <alignment vertical="top" wrapText="1"/>
    </xf>
    <xf numFmtId="0" fontId="27" fillId="4" borderId="46" xfId="0" applyFont="1" applyFill="1" applyBorder="1" applyAlignment="1">
      <alignment vertical="top" wrapText="1"/>
    </xf>
    <xf numFmtId="0" fontId="27" fillId="4" borderId="9" xfId="0" applyFont="1" applyFill="1" applyBorder="1" applyAlignment="1">
      <alignment horizontal="left" vertical="top" wrapText="1"/>
    </xf>
    <xf numFmtId="0" fontId="27" fillId="4" borderId="35" xfId="0" applyFont="1" applyFill="1" applyBorder="1" applyAlignment="1">
      <alignment horizontal="left" vertical="top" wrapText="1"/>
    </xf>
    <xf numFmtId="0" fontId="27" fillId="4" borderId="40" xfId="0" applyFont="1" applyFill="1" applyBorder="1" applyAlignment="1">
      <alignment horizontal="left" vertical="top" wrapText="1"/>
    </xf>
    <xf numFmtId="0" fontId="27" fillId="4" borderId="43" xfId="0" applyFont="1" applyFill="1" applyBorder="1" applyAlignment="1">
      <alignment horizontal="justify" vertical="top" wrapText="1"/>
    </xf>
    <xf numFmtId="0" fontId="27" fillId="4" borderId="42" xfId="0" applyFont="1" applyFill="1" applyBorder="1" applyAlignment="1">
      <alignment vertical="top" wrapText="1"/>
    </xf>
    <xf numFmtId="0" fontId="27" fillId="4" borderId="43" xfId="0" applyFont="1" applyFill="1" applyBorder="1" applyAlignment="1">
      <alignment vertical="top" wrapText="1"/>
    </xf>
    <xf numFmtId="0" fontId="27" fillId="4" borderId="47" xfId="0" applyFont="1" applyFill="1" applyBorder="1" applyAlignment="1">
      <alignment horizontal="left" vertical="top" wrapText="1"/>
    </xf>
    <xf numFmtId="0" fontId="27" fillId="4" borderId="40" xfId="0" applyFont="1" applyFill="1" applyBorder="1" applyAlignment="1">
      <alignment horizontal="justify" vertical="top" wrapText="1"/>
    </xf>
    <xf numFmtId="0" fontId="27" fillId="4" borderId="42" xfId="0" applyFont="1" applyFill="1" applyBorder="1" applyAlignment="1">
      <alignment horizontal="justify" vertical="top" wrapText="1"/>
    </xf>
    <xf numFmtId="0" fontId="27" fillId="4" borderId="48" xfId="0" applyFont="1" applyFill="1" applyBorder="1" applyAlignment="1">
      <alignment horizontal="left" vertical="top" wrapText="1"/>
    </xf>
    <xf numFmtId="0" fontId="27" fillId="4" borderId="40" xfId="0" applyFont="1" applyFill="1" applyBorder="1" applyAlignment="1">
      <alignment vertical="top" wrapText="1"/>
    </xf>
    <xf numFmtId="0" fontId="27" fillId="4" borderId="38" xfId="0" applyFont="1" applyFill="1" applyBorder="1" applyAlignment="1">
      <alignment vertical="top" wrapText="1"/>
    </xf>
    <xf numFmtId="0" fontId="27" fillId="4" borderId="39" xfId="0" applyFont="1" applyFill="1" applyBorder="1" applyAlignment="1">
      <alignment horizontal="left" vertical="top" wrapText="1"/>
    </xf>
    <xf numFmtId="0" fontId="27" fillId="0" borderId="40" xfId="0" applyFont="1" applyBorder="1" applyAlignment="1">
      <alignment horizontal="left" vertical="top" wrapText="1"/>
    </xf>
    <xf numFmtId="0" fontId="27" fillId="4" borderId="36" xfId="0" applyFont="1" applyFill="1" applyBorder="1" applyAlignment="1">
      <alignment horizontal="justify" vertical="top" wrapText="1"/>
    </xf>
    <xf numFmtId="0" fontId="27" fillId="4" borderId="36" xfId="0" applyFont="1" applyFill="1" applyBorder="1" applyAlignment="1">
      <alignment horizontal="left" vertical="top" wrapText="1"/>
    </xf>
    <xf numFmtId="0" fontId="30" fillId="0" borderId="42" xfId="0" applyFont="1" applyBorder="1" applyAlignment="1">
      <alignment vertical="top" wrapText="1"/>
    </xf>
    <xf numFmtId="0" fontId="27" fillId="4" borderId="49" xfId="0" applyFont="1" applyFill="1" applyBorder="1" applyAlignment="1">
      <alignment horizontal="left" vertical="top" wrapText="1"/>
    </xf>
    <xf numFmtId="0" fontId="27" fillId="4" borderId="50" xfId="0" applyFont="1" applyFill="1" applyBorder="1" applyAlignment="1">
      <alignment horizontal="justify" vertical="top" wrapText="1"/>
    </xf>
    <xf numFmtId="0" fontId="27" fillId="4" borderId="50" xfId="0" applyFont="1" applyFill="1" applyBorder="1" applyAlignment="1">
      <alignment horizontal="left" vertical="top" wrapText="1"/>
    </xf>
    <xf numFmtId="0" fontId="27" fillId="4" borderId="51" xfId="0" applyFont="1" applyFill="1" applyBorder="1" applyAlignment="1">
      <alignment vertical="top" wrapText="1"/>
    </xf>
    <xf numFmtId="0" fontId="30" fillId="0" borderId="36" xfId="0" applyFont="1" applyBorder="1" applyAlignment="1">
      <alignment vertical="top" wrapText="1"/>
    </xf>
    <xf numFmtId="0" fontId="27" fillId="0" borderId="52" xfId="0" applyFont="1" applyBorder="1" applyAlignment="1">
      <alignment horizontal="justify" vertical="top"/>
    </xf>
    <xf numFmtId="0" fontId="27" fillId="0" borderId="40" xfId="0" applyFont="1" applyBorder="1" applyAlignment="1">
      <alignment vertical="top" wrapText="1"/>
    </xf>
    <xf numFmtId="0" fontId="30" fillId="0" borderId="38" xfId="0" applyFont="1" applyBorder="1" applyAlignment="1">
      <alignment vertical="top" wrapText="1"/>
    </xf>
    <xf numFmtId="0" fontId="27" fillId="0" borderId="38" xfId="0" applyFont="1" applyBorder="1" applyAlignment="1">
      <alignment horizontal="justify" vertical="top" wrapText="1"/>
    </xf>
    <xf numFmtId="0" fontId="27" fillId="0" borderId="43" xfId="0" applyFont="1" applyBorder="1" applyAlignment="1">
      <alignment horizontal="justify" vertical="top" wrapText="1"/>
    </xf>
    <xf numFmtId="0" fontId="0" fillId="0" borderId="0" xfId="0" applyAlignment="1">
      <alignment horizontal="left" vertical="top" wrapText="1"/>
    </xf>
    <xf numFmtId="166" fontId="25" fillId="5" borderId="2" xfId="1" applyNumberFormat="1" applyFont="1" applyFill="1" applyBorder="1" applyAlignment="1" applyProtection="1">
      <alignment vertical="top"/>
      <protection locked="0"/>
    </xf>
    <xf numFmtId="0" fontId="25" fillId="7" borderId="11" xfId="0" applyFont="1" applyFill="1" applyBorder="1" applyAlignment="1" applyProtection="1">
      <alignment vertical="top"/>
      <protection locked="0"/>
    </xf>
    <xf numFmtId="0" fontId="0" fillId="7" borderId="11" xfId="0" applyFill="1" applyBorder="1" applyProtection="1">
      <protection locked="0"/>
    </xf>
    <xf numFmtId="0" fontId="0" fillId="7" borderId="33" xfId="0" applyFill="1" applyBorder="1" applyProtection="1">
      <protection locked="0"/>
    </xf>
    <xf numFmtId="0" fontId="25" fillId="7" borderId="2" xfId="0" applyFont="1" applyFill="1" applyBorder="1" applyAlignment="1" applyProtection="1">
      <alignment vertical="top"/>
      <protection locked="0"/>
    </xf>
    <xf numFmtId="0" fontId="0" fillId="7" borderId="2" xfId="0" applyFill="1" applyBorder="1" applyProtection="1">
      <protection locked="0"/>
    </xf>
    <xf numFmtId="0" fontId="0" fillId="7" borderId="19" xfId="0" applyFill="1" applyBorder="1" applyProtection="1">
      <protection locked="0"/>
    </xf>
    <xf numFmtId="166" fontId="25" fillId="5" borderId="25" xfId="1" applyNumberFormat="1" applyFont="1" applyFill="1" applyBorder="1" applyAlignment="1" applyProtection="1">
      <alignment vertical="top"/>
      <protection locked="0"/>
    </xf>
    <xf numFmtId="166" fontId="25" fillId="5" borderId="31" xfId="1" applyNumberFormat="1" applyFont="1" applyFill="1" applyBorder="1" applyAlignment="1" applyProtection="1">
      <alignment vertical="top"/>
      <protection locked="0"/>
    </xf>
    <xf numFmtId="166" fontId="25" fillId="6" borderId="2" xfId="1" applyNumberFormat="1" applyFont="1" applyFill="1" applyBorder="1" applyAlignment="1" applyProtection="1">
      <alignment vertical="top"/>
      <protection locked="0"/>
    </xf>
    <xf numFmtId="166" fontId="25" fillId="6" borderId="31" xfId="1" applyNumberFormat="1" applyFont="1" applyFill="1" applyBorder="1" applyAlignment="1" applyProtection="1">
      <alignment vertical="top"/>
      <protection locked="0"/>
    </xf>
    <xf numFmtId="166" fontId="26" fillId="6" borderId="2" xfId="1" applyNumberFormat="1" applyFont="1" applyFill="1" applyBorder="1" applyAlignment="1" applyProtection="1">
      <alignment vertical="top"/>
      <protection locked="0"/>
    </xf>
    <xf numFmtId="0" fontId="0" fillId="6" borderId="2" xfId="0" applyFill="1" applyBorder="1" applyAlignment="1" applyProtection="1">
      <alignment vertical="top"/>
      <protection locked="0"/>
    </xf>
    <xf numFmtId="166" fontId="26" fillId="6" borderId="31" xfId="1" applyNumberFormat="1" applyFont="1" applyFill="1" applyBorder="1" applyAlignment="1" applyProtection="1">
      <alignment vertical="top"/>
      <protection locked="0"/>
    </xf>
    <xf numFmtId="166" fontId="26" fillId="6" borderId="2" xfId="1" applyNumberFormat="1" applyFont="1" applyFill="1" applyBorder="1" applyProtection="1">
      <protection locked="0"/>
    </xf>
    <xf numFmtId="166" fontId="26" fillId="6" borderId="31" xfId="1" applyNumberFormat="1" applyFont="1" applyFill="1" applyBorder="1" applyProtection="1">
      <protection locked="0"/>
    </xf>
    <xf numFmtId="0" fontId="25" fillId="6" borderId="2" xfId="0" applyFont="1" applyFill="1" applyBorder="1" applyAlignment="1" applyProtection="1">
      <alignment vertical="top"/>
      <protection locked="0"/>
    </xf>
    <xf numFmtId="166" fontId="25" fillId="0" borderId="25" xfId="1" applyNumberFormat="1" applyFont="1" applyFill="1" applyBorder="1" applyAlignment="1" applyProtection="1">
      <alignment vertical="top"/>
      <protection locked="0"/>
    </xf>
    <xf numFmtId="166" fontId="25" fillId="0" borderId="0" xfId="1" applyNumberFormat="1" applyFont="1" applyFill="1" applyBorder="1" applyAlignment="1" applyProtection="1">
      <alignment vertical="top"/>
      <protection locked="0"/>
    </xf>
    <xf numFmtId="166" fontId="25" fillId="0" borderId="23" xfId="1" applyNumberFormat="1" applyFont="1" applyFill="1" applyBorder="1" applyAlignment="1" applyProtection="1">
      <alignment vertical="top"/>
      <protection locked="0"/>
    </xf>
    <xf numFmtId="166" fontId="25" fillId="0" borderId="0" xfId="1" applyNumberFormat="1" applyFont="1" applyFill="1" applyAlignment="1" applyProtection="1">
      <alignment vertical="top"/>
      <protection locked="0"/>
    </xf>
    <xf numFmtId="0" fontId="30" fillId="0" borderId="16" xfId="0" applyFont="1" applyBorder="1" applyAlignment="1" applyProtection="1">
      <alignment horizontal="right" vertical="top" wrapText="1"/>
      <protection locked="0"/>
    </xf>
    <xf numFmtId="0" fontId="25" fillId="0" borderId="0" xfId="0" applyFont="1" applyAlignment="1" applyProtection="1">
      <alignment vertical="top"/>
      <protection locked="0"/>
    </xf>
    <xf numFmtId="0" fontId="0" fillId="0" borderId="0" xfId="0" applyProtection="1">
      <protection locked="0"/>
    </xf>
    <xf numFmtId="0" fontId="27" fillId="0" borderId="0" xfId="0" applyFont="1" applyAlignment="1" applyProtection="1">
      <alignment vertical="top"/>
      <protection locked="0"/>
    </xf>
    <xf numFmtId="0" fontId="28" fillId="0" borderId="0" xfId="0" applyFont="1" applyAlignment="1" applyProtection="1">
      <alignment vertical="top"/>
      <protection locked="0"/>
    </xf>
    <xf numFmtId="0" fontId="37" fillId="0" borderId="10" xfId="0" applyFont="1" applyBorder="1" applyAlignment="1" applyProtection="1">
      <alignment vertical="top"/>
      <protection locked="0"/>
    </xf>
    <xf numFmtId="0" fontId="37" fillId="0" borderId="10" xfId="0" applyFont="1" applyBorder="1" applyAlignment="1" applyProtection="1">
      <alignment vertical="top" wrapText="1"/>
      <protection locked="0"/>
    </xf>
    <xf numFmtId="0" fontId="25" fillId="0" borderId="2" xfId="0" applyFont="1" applyBorder="1" applyAlignment="1" applyProtection="1">
      <alignment vertical="top"/>
      <protection locked="0"/>
    </xf>
    <xf numFmtId="0" fontId="0" fillId="0" borderId="2" xfId="0" applyBorder="1" applyProtection="1">
      <protection locked="0"/>
    </xf>
    <xf numFmtId="0" fontId="0" fillId="0" borderId="19" xfId="0" applyBorder="1" applyProtection="1">
      <protection locked="0"/>
    </xf>
    <xf numFmtId="0" fontId="0" fillId="0" borderId="21" xfId="0" applyBorder="1" applyProtection="1">
      <protection locked="0"/>
    </xf>
    <xf numFmtId="0" fontId="25" fillId="0" borderId="23" xfId="0" applyFont="1" applyBorder="1" applyAlignment="1" applyProtection="1">
      <alignment vertical="top"/>
      <protection locked="0"/>
    </xf>
    <xf numFmtId="0" fontId="0" fillId="0" borderId="23" xfId="0" applyBorder="1" applyProtection="1">
      <protection locked="0"/>
    </xf>
    <xf numFmtId="0" fontId="0" fillId="0" borderId="9" xfId="0" applyBorder="1" applyProtection="1">
      <protection locked="0"/>
    </xf>
    <xf numFmtId="0" fontId="25" fillId="0" borderId="10" xfId="0" applyFont="1" applyBorder="1" applyAlignment="1" applyProtection="1">
      <alignment vertical="top"/>
      <protection locked="0"/>
    </xf>
    <xf numFmtId="0" fontId="0" fillId="0" borderId="10" xfId="0" applyBorder="1" applyProtection="1">
      <protection locked="0"/>
    </xf>
    <xf numFmtId="0" fontId="25" fillId="0" borderId="25" xfId="0" applyFont="1" applyBorder="1" applyAlignment="1" applyProtection="1">
      <alignment vertical="top"/>
      <protection locked="0"/>
    </xf>
    <xf numFmtId="0" fontId="0" fillId="0" borderId="25" xfId="0" applyBorder="1" applyProtection="1">
      <protection locked="0"/>
    </xf>
    <xf numFmtId="0" fontId="0" fillId="0" borderId="26" xfId="0" applyBorder="1" applyProtection="1">
      <protection locked="0"/>
    </xf>
    <xf numFmtId="0" fontId="25" fillId="4" borderId="2" xfId="0" applyFont="1" applyFill="1" applyBorder="1" applyAlignment="1" applyProtection="1">
      <alignment vertical="top"/>
      <protection locked="0"/>
    </xf>
    <xf numFmtId="0" fontId="25" fillId="0" borderId="31" xfId="0" applyFont="1" applyBorder="1" applyAlignment="1" applyProtection="1">
      <alignment vertical="top"/>
      <protection locked="0"/>
    </xf>
    <xf numFmtId="0" fontId="0" fillId="0" borderId="31" xfId="0" applyBorder="1" applyProtection="1">
      <protection locked="0"/>
    </xf>
    <xf numFmtId="0" fontId="0" fillId="0" borderId="32" xfId="0" applyBorder="1" applyProtection="1">
      <protection locked="0"/>
    </xf>
    <xf numFmtId="0" fontId="25" fillId="4" borderId="25" xfId="0" applyFont="1" applyFill="1" applyBorder="1" applyAlignment="1" applyProtection="1">
      <alignment vertical="top"/>
      <protection locked="0"/>
    </xf>
    <xf numFmtId="0" fontId="25" fillId="4" borderId="31" xfId="0" applyFont="1" applyFill="1" applyBorder="1" applyAlignment="1" applyProtection="1">
      <alignment vertical="top"/>
      <protection locked="0"/>
    </xf>
    <xf numFmtId="0" fontId="0" fillId="4" borderId="25" xfId="0" applyFill="1" applyBorder="1" applyProtection="1">
      <protection locked="0"/>
    </xf>
    <xf numFmtId="0" fontId="0" fillId="4" borderId="2" xfId="0" applyFill="1" applyBorder="1" applyProtection="1">
      <protection locked="0"/>
    </xf>
    <xf numFmtId="0" fontId="0" fillId="4" borderId="31" xfId="0" applyFill="1" applyBorder="1" applyProtection="1">
      <protection locked="0"/>
    </xf>
    <xf numFmtId="0" fontId="25" fillId="4" borderId="0" xfId="0" applyFont="1" applyFill="1" applyAlignment="1" applyProtection="1">
      <alignment vertical="top"/>
      <protection locked="0"/>
    </xf>
    <xf numFmtId="0" fontId="25" fillId="0" borderId="16" xfId="0" applyFont="1" applyBorder="1" applyAlignment="1" applyProtection="1">
      <alignment vertical="top"/>
      <protection locked="0"/>
    </xf>
    <xf numFmtId="0" fontId="0" fillId="0" borderId="16" xfId="0" applyBorder="1" applyProtection="1">
      <protection locked="0"/>
    </xf>
    <xf numFmtId="0" fontId="25" fillId="4" borderId="16" xfId="0" applyFont="1" applyFill="1" applyBorder="1" applyAlignment="1" applyProtection="1">
      <alignment vertical="top"/>
      <protection locked="0"/>
    </xf>
    <xf numFmtId="0" fontId="25" fillId="4" borderId="23" xfId="0" applyFont="1" applyFill="1" applyBorder="1" applyAlignment="1" applyProtection="1">
      <alignment vertical="top"/>
      <protection locked="0"/>
    </xf>
    <xf numFmtId="0" fontId="25" fillId="0" borderId="0" xfId="0" applyFont="1" applyProtection="1">
      <protection locked="0"/>
    </xf>
    <xf numFmtId="0" fontId="25" fillId="0" borderId="16" xfId="0" applyFont="1" applyBorder="1" applyProtection="1">
      <protection locked="0"/>
    </xf>
    <xf numFmtId="0" fontId="25" fillId="0" borderId="2" xfId="0" applyFont="1" applyBorder="1" applyProtection="1">
      <protection locked="0"/>
    </xf>
    <xf numFmtId="166" fontId="33" fillId="4" borderId="0" xfId="1" applyNumberFormat="1" applyFont="1" applyFill="1" applyAlignment="1" applyProtection="1">
      <alignment vertical="top"/>
      <protection locked="0"/>
    </xf>
    <xf numFmtId="0" fontId="36" fillId="0" borderId="0" xfId="0" applyFont="1" applyAlignment="1">
      <alignment horizontal="left" vertical="top" wrapText="1"/>
    </xf>
    <xf numFmtId="165" fontId="2" fillId="4" borderId="2" xfId="0" applyNumberFormat="1" applyFont="1" applyFill="1" applyBorder="1" applyAlignment="1" applyProtection="1">
      <alignment wrapText="1"/>
      <protection locked="0"/>
    </xf>
    <xf numFmtId="165" fontId="2" fillId="3" borderId="6" xfId="0" applyNumberFormat="1" applyFont="1" applyFill="1" applyBorder="1" applyAlignment="1" applyProtection="1">
      <alignment wrapText="1"/>
      <protection locked="0"/>
    </xf>
    <xf numFmtId="165" fontId="8" fillId="4" borderId="1" xfId="0" applyNumberFormat="1" applyFont="1" applyFill="1" applyBorder="1" applyAlignment="1" applyProtection="1">
      <alignment wrapText="1"/>
      <protection locked="0"/>
    </xf>
    <xf numFmtId="165" fontId="3" fillId="0" borderId="1" xfId="0" applyNumberFormat="1" applyFont="1" applyBorder="1" applyAlignment="1" applyProtection="1">
      <alignment wrapText="1"/>
      <protection locked="0"/>
    </xf>
    <xf numFmtId="165" fontId="2" fillId="3" borderId="1" xfId="0" applyNumberFormat="1" applyFont="1" applyFill="1" applyBorder="1" applyAlignment="1" applyProtection="1">
      <alignment wrapText="1"/>
      <protection locked="0"/>
    </xf>
    <xf numFmtId="165" fontId="3" fillId="5" borderId="1" xfId="0" applyNumberFormat="1" applyFont="1" applyFill="1" applyBorder="1" applyAlignment="1" applyProtection="1">
      <alignment wrapText="1"/>
      <protection locked="0"/>
    </xf>
    <xf numFmtId="0" fontId="27" fillId="4" borderId="53" xfId="0" applyFont="1" applyFill="1" applyBorder="1" applyAlignment="1">
      <alignment horizontal="left" vertical="top" wrapText="1"/>
    </xf>
    <xf numFmtId="0" fontId="27" fillId="4" borderId="54" xfId="0" applyFont="1" applyFill="1" applyBorder="1" applyAlignment="1">
      <alignment horizontal="left" vertical="top" wrapText="1"/>
    </xf>
    <xf numFmtId="0" fontId="27" fillId="0" borderId="54" xfId="0" applyFont="1" applyBorder="1" applyAlignment="1">
      <alignment horizontal="left" vertical="top" wrapText="1"/>
    </xf>
    <xf numFmtId="0" fontId="27" fillId="4" borderId="55" xfId="0" applyFont="1" applyFill="1" applyBorder="1" applyAlignment="1">
      <alignment horizontal="left" vertical="top" wrapText="1"/>
    </xf>
    <xf numFmtId="0" fontId="27" fillId="4" borderId="56" xfId="0" applyFont="1" applyFill="1" applyBorder="1" applyAlignment="1">
      <alignment horizontal="left" vertical="top" wrapText="1"/>
    </xf>
    <xf numFmtId="0" fontId="30" fillId="4" borderId="13" xfId="0" applyFont="1" applyFill="1" applyBorder="1" applyAlignment="1">
      <alignment horizontal="left" vertical="top" wrapText="1"/>
    </xf>
    <xf numFmtId="0" fontId="30" fillId="4" borderId="14" xfId="0" applyFont="1" applyFill="1" applyBorder="1" applyAlignment="1">
      <alignment vertical="top" wrapText="1"/>
    </xf>
    <xf numFmtId="0" fontId="39" fillId="4" borderId="40" xfId="0" applyFont="1" applyFill="1" applyBorder="1" applyAlignment="1">
      <alignment horizontal="justify" vertical="top" wrapText="1"/>
    </xf>
    <xf numFmtId="0" fontId="39" fillId="4" borderId="36" xfId="0" applyFont="1" applyFill="1" applyBorder="1" applyAlignment="1">
      <alignment vertical="top" wrapText="1"/>
    </xf>
    <xf numFmtId="0" fontId="39" fillId="4" borderId="37" xfId="0" applyFont="1" applyFill="1" applyBorder="1" applyAlignment="1">
      <alignment horizontal="left" vertical="top" wrapText="1"/>
    </xf>
    <xf numFmtId="0" fontId="25" fillId="0" borderId="38" xfId="0" applyFont="1" applyBorder="1" applyAlignment="1">
      <alignment vertical="top"/>
    </xf>
    <xf numFmtId="166" fontId="25" fillId="0" borderId="25" xfId="1" applyNumberFormat="1" applyFont="1" applyFill="1" applyBorder="1" applyAlignment="1" applyProtection="1">
      <alignment vertical="top"/>
    </xf>
    <xf numFmtId="166" fontId="25" fillId="0" borderId="2" xfId="1" applyNumberFormat="1" applyFont="1" applyFill="1" applyBorder="1" applyAlignment="1" applyProtection="1">
      <alignment vertical="top"/>
    </xf>
    <xf numFmtId="0" fontId="13" fillId="0" borderId="2" xfId="0" applyFont="1" applyBorder="1" applyAlignment="1">
      <alignment horizontal="left" vertical="top" wrapText="1"/>
    </xf>
    <xf numFmtId="0" fontId="14" fillId="0" borderId="2" xfId="0" applyFont="1" applyBorder="1"/>
    <xf numFmtId="0" fontId="15" fillId="0" borderId="2" xfId="0" applyFont="1" applyBorder="1" applyAlignment="1">
      <alignment horizontal="justify" vertical="top" wrapText="1"/>
    </xf>
    <xf numFmtId="0" fontId="16" fillId="0" borderId="2" xfId="0" applyFont="1" applyBorder="1" applyAlignment="1">
      <alignment wrapText="1"/>
    </xf>
    <xf numFmtId="0" fontId="15" fillId="0" borderId="2" xfId="0" applyFont="1" applyBorder="1" applyAlignment="1">
      <alignment horizontal="left" vertical="top" wrapText="1"/>
    </xf>
    <xf numFmtId="0" fontId="17" fillId="0" borderId="2" xfId="0" applyFont="1" applyBorder="1"/>
    <xf numFmtId="0" fontId="37" fillId="0" borderId="30" xfId="0" applyFont="1" applyBorder="1" applyAlignment="1">
      <alignment vertical="top"/>
    </xf>
    <xf numFmtId="0" fontId="37" fillId="0" borderId="17" xfId="0" applyFont="1" applyBorder="1" applyAlignment="1">
      <alignment vertical="top"/>
    </xf>
    <xf numFmtId="0" fontId="37" fillId="0" borderId="20" xfId="0" applyFont="1" applyBorder="1" applyAlignment="1">
      <alignment vertical="top"/>
    </xf>
    <xf numFmtId="0" fontId="37" fillId="0" borderId="0" xfId="0" applyFont="1" applyAlignment="1">
      <alignment vertical="top"/>
    </xf>
    <xf numFmtId="0" fontId="37" fillId="0" borderId="22" xfId="0" applyFont="1" applyBorder="1" applyAlignment="1">
      <alignment vertical="top"/>
    </xf>
    <xf numFmtId="0" fontId="37" fillId="0" borderId="23" xfId="0" applyFont="1" applyBorder="1" applyAlignment="1">
      <alignment vertical="top"/>
    </xf>
  </cellXfs>
  <cellStyles count="2">
    <cellStyle name="Navadno" xfId="0" builtinId="0"/>
    <cellStyle name="Valuta" xfId="1" builtinId="4"/>
  </cellStyles>
  <dxfs count="0"/>
  <tableStyles count="0"/>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69C13-DBE1-4A8B-86FB-56FDA459B39A}">
  <dimension ref="B1:D5"/>
  <sheetViews>
    <sheetView workbookViewId="0">
      <selection activeCell="H17" sqref="H17"/>
    </sheetView>
  </sheetViews>
  <sheetFormatPr defaultRowHeight="15" x14ac:dyDescent="0.25"/>
  <cols>
    <col min="2" max="2" width="27.28515625" customWidth="1"/>
    <col min="3" max="3" width="18.85546875" customWidth="1"/>
    <col min="4" max="4" width="20.5703125" customWidth="1"/>
  </cols>
  <sheetData>
    <row r="1" spans="2:4" ht="59.25" customHeight="1" thickBot="1" x14ac:dyDescent="0.3">
      <c r="B1" s="20"/>
    </row>
    <row r="2" spans="2:4" ht="18.75" x14ac:dyDescent="0.3">
      <c r="B2" s="152" t="s">
        <v>297</v>
      </c>
      <c r="C2" s="153" t="s">
        <v>288</v>
      </c>
      <c r="D2" s="154" t="s">
        <v>289</v>
      </c>
    </row>
    <row r="3" spans="2:4" ht="18.75" x14ac:dyDescent="0.3">
      <c r="B3" s="155" t="s">
        <v>295</v>
      </c>
      <c r="C3" s="156">
        <f>'1. Sanacija streh'!F77</f>
        <v>0</v>
      </c>
      <c r="D3" s="157">
        <f>C3*1.22</f>
        <v>0</v>
      </c>
    </row>
    <row r="4" spans="2:4" ht="18.75" x14ac:dyDescent="0.3">
      <c r="B4" s="155" t="s">
        <v>296</v>
      </c>
      <c r="C4" s="158">
        <f>'2 Postavitev SE'!H145</f>
        <v>0</v>
      </c>
      <c r="D4" s="157">
        <f>C4*1.22</f>
        <v>0</v>
      </c>
    </row>
    <row r="5" spans="2:4" ht="19.5" thickBot="1" x14ac:dyDescent="0.35">
      <c r="B5" s="159" t="s">
        <v>139</v>
      </c>
      <c r="C5" s="160">
        <f>C3+C4</f>
        <v>0</v>
      </c>
      <c r="D5" s="161">
        <f>D3+D4</f>
        <v>0</v>
      </c>
    </row>
  </sheetData>
  <sheetProtection algorithmName="SHA-512" hashValue="bENlIxReAMZFKfQftWzGwFzOjcdZaUtFdPwabPxAAoAlrUEDzM00VrMKRtAgagArFUeOz3yDuGWJlu+jHZ5W6Q==" saltValue="kVVoPqwZWP8oF7LRkxOGB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F77"/>
  <sheetViews>
    <sheetView zoomScale="80" zoomScaleNormal="80" workbookViewId="0">
      <pane ySplit="1" topLeftCell="A22" activePane="bottomLeft" state="frozen"/>
      <selection pane="bottomLeft" activeCell="L32" sqref="L32"/>
    </sheetView>
  </sheetViews>
  <sheetFormatPr defaultRowHeight="15" outlineLevelRow="2" x14ac:dyDescent="0.25"/>
  <cols>
    <col min="1" max="1" width="8.85546875" style="1" customWidth="1"/>
    <col min="2" max="2" width="42.85546875" style="2" customWidth="1"/>
    <col min="3" max="3" width="5" style="3" customWidth="1"/>
    <col min="4" max="4" width="9.28515625" style="4" customWidth="1"/>
    <col min="5" max="5" width="12.85546875" style="5" customWidth="1"/>
    <col min="6" max="6" width="14.28515625" style="5" customWidth="1"/>
  </cols>
  <sheetData>
    <row r="1" spans="1:6" x14ac:dyDescent="0.25">
      <c r="A1" s="6" t="s">
        <v>1</v>
      </c>
      <c r="B1" s="6" t="s">
        <v>2</v>
      </c>
      <c r="C1" s="6" t="s">
        <v>3</v>
      </c>
      <c r="D1" s="7" t="s">
        <v>4</v>
      </c>
      <c r="E1" s="21" t="s">
        <v>82</v>
      </c>
      <c r="F1" s="8" t="s">
        <v>5</v>
      </c>
    </row>
    <row r="2" spans="1:6" x14ac:dyDescent="0.25">
      <c r="A2" s="50" t="s">
        <v>6</v>
      </c>
      <c r="B2" s="50" t="s">
        <v>79</v>
      </c>
      <c r="C2" s="50" t="s">
        <v>7</v>
      </c>
      <c r="D2" s="51" t="s">
        <v>7</v>
      </c>
      <c r="E2" s="52"/>
      <c r="F2" s="52"/>
    </row>
    <row r="3" spans="1:6" x14ac:dyDescent="0.25">
      <c r="A3" s="57"/>
      <c r="B3" s="58" t="s">
        <v>89</v>
      </c>
      <c r="C3" s="59"/>
      <c r="D3" s="60"/>
      <c r="E3" s="61"/>
      <c r="F3" s="61"/>
    </row>
    <row r="4" spans="1:6" ht="44.25" customHeight="1" x14ac:dyDescent="0.25">
      <c r="A4" s="57"/>
      <c r="B4" s="294" t="s">
        <v>88</v>
      </c>
      <c r="C4" s="294"/>
      <c r="D4" s="294"/>
      <c r="E4" s="295"/>
      <c r="F4" s="295"/>
    </row>
    <row r="5" spans="1:6" ht="45" customHeight="1" x14ac:dyDescent="0.25">
      <c r="A5" s="57"/>
      <c r="B5" s="294" t="s">
        <v>90</v>
      </c>
      <c r="C5" s="294"/>
      <c r="D5" s="294"/>
      <c r="E5" s="295"/>
      <c r="F5" s="295"/>
    </row>
    <row r="6" spans="1:6" ht="15" customHeight="1" x14ac:dyDescent="0.25">
      <c r="A6" s="57"/>
      <c r="B6" s="296" t="s">
        <v>91</v>
      </c>
      <c r="C6" s="297"/>
      <c r="D6" s="297"/>
      <c r="E6" s="297"/>
      <c r="F6" s="297"/>
    </row>
    <row r="7" spans="1:6" ht="15" customHeight="1" x14ac:dyDescent="0.25">
      <c r="A7" s="57"/>
      <c r="B7" s="298" t="s">
        <v>92</v>
      </c>
      <c r="C7" s="298"/>
      <c r="D7" s="298"/>
      <c r="E7" s="299"/>
      <c r="F7" s="299"/>
    </row>
    <row r="8" spans="1:6" ht="15" customHeight="1" x14ac:dyDescent="0.25">
      <c r="A8" s="57"/>
      <c r="B8" s="57"/>
      <c r="C8" s="57"/>
      <c r="D8" s="62"/>
      <c r="E8" s="275"/>
      <c r="F8" s="63"/>
    </row>
    <row r="9" spans="1:6" ht="15" customHeight="1" outlineLevel="1" x14ac:dyDescent="0.25">
      <c r="A9" s="53" t="s">
        <v>8</v>
      </c>
      <c r="B9" s="54" t="s">
        <v>10</v>
      </c>
      <c r="C9" s="53" t="s">
        <v>7</v>
      </c>
      <c r="D9" s="55" t="s">
        <v>7</v>
      </c>
      <c r="E9" s="276"/>
      <c r="F9" s="56">
        <f>F15+F16+F17+F18+F19+F20+F21+F22+F23+F24+F25+F26+F27</f>
        <v>0</v>
      </c>
    </row>
    <row r="10" spans="1:6" ht="72" outlineLevel="1" x14ac:dyDescent="0.25">
      <c r="A10" s="30" t="s">
        <v>11</v>
      </c>
      <c r="B10" s="28" t="s">
        <v>83</v>
      </c>
      <c r="C10" s="31"/>
      <c r="D10" s="32"/>
      <c r="E10" s="277"/>
      <c r="F10" s="24"/>
    </row>
    <row r="11" spans="1:6" ht="24" outlineLevel="2" x14ac:dyDescent="0.25">
      <c r="A11" s="25" t="s">
        <v>7</v>
      </c>
      <c r="B11" s="29" t="s">
        <v>84</v>
      </c>
      <c r="C11" s="26" t="s">
        <v>7</v>
      </c>
      <c r="D11" s="23" t="s">
        <v>7</v>
      </c>
      <c r="E11" s="278"/>
      <c r="F11" s="14" t="s">
        <v>7</v>
      </c>
    </row>
    <row r="12" spans="1:6" ht="48" outlineLevel="2" x14ac:dyDescent="0.25">
      <c r="A12" s="25"/>
      <c r="B12" s="29" t="s">
        <v>85</v>
      </c>
      <c r="C12" s="26"/>
      <c r="D12" s="23"/>
      <c r="E12" s="278"/>
      <c r="F12" s="14"/>
    </row>
    <row r="13" spans="1:6" ht="36" outlineLevel="2" x14ac:dyDescent="0.25">
      <c r="A13" s="25"/>
      <c r="B13" s="29" t="s">
        <v>86</v>
      </c>
      <c r="C13" s="26"/>
      <c r="D13" s="23"/>
      <c r="E13" s="278"/>
      <c r="F13" s="14"/>
    </row>
    <row r="14" spans="1:6" ht="24" outlineLevel="2" x14ac:dyDescent="0.25">
      <c r="A14" s="25"/>
      <c r="B14" s="29" t="s">
        <v>87</v>
      </c>
      <c r="C14" s="26"/>
      <c r="D14" s="23"/>
      <c r="E14" s="278"/>
      <c r="F14" s="14"/>
    </row>
    <row r="15" spans="1:6" ht="48.75" outlineLevel="2" x14ac:dyDescent="0.25">
      <c r="A15" s="22" t="s">
        <v>11</v>
      </c>
      <c r="B15" s="27" t="s">
        <v>261</v>
      </c>
      <c r="C15" s="22" t="s">
        <v>12</v>
      </c>
      <c r="D15" s="23">
        <v>858</v>
      </c>
      <c r="E15" s="278"/>
      <c r="F15" s="14">
        <f t="shared" ref="F15:F27" si="0">ROUND(D15*E15,20)</f>
        <v>0</v>
      </c>
    </row>
    <row r="16" spans="1:6" ht="48.75" outlineLevel="2" x14ac:dyDescent="0.25">
      <c r="A16" s="22" t="s">
        <v>13</v>
      </c>
      <c r="B16" s="22" t="s">
        <v>262</v>
      </c>
      <c r="C16" s="22" t="s">
        <v>12</v>
      </c>
      <c r="D16" s="23">
        <v>285</v>
      </c>
      <c r="E16" s="278"/>
      <c r="F16" s="14">
        <f t="shared" si="0"/>
        <v>0</v>
      </c>
    </row>
    <row r="17" spans="1:6" ht="48.75" outlineLevel="2" x14ac:dyDescent="0.25">
      <c r="A17" s="22" t="s">
        <v>14</v>
      </c>
      <c r="B17" s="22" t="s">
        <v>263</v>
      </c>
      <c r="C17" s="22" t="s">
        <v>15</v>
      </c>
      <c r="D17" s="23">
        <v>19</v>
      </c>
      <c r="E17" s="278"/>
      <c r="F17" s="14">
        <f t="shared" si="0"/>
        <v>0</v>
      </c>
    </row>
    <row r="18" spans="1:6" ht="48.75" outlineLevel="2" x14ac:dyDescent="0.25">
      <c r="A18" s="22" t="s">
        <v>16</v>
      </c>
      <c r="B18" s="22" t="s">
        <v>264</v>
      </c>
      <c r="C18" s="22" t="s">
        <v>17</v>
      </c>
      <c r="D18" s="23">
        <v>1250</v>
      </c>
      <c r="E18" s="278"/>
      <c r="F18" s="14">
        <f t="shared" si="0"/>
        <v>0</v>
      </c>
    </row>
    <row r="19" spans="1:6" ht="24.75" outlineLevel="2" x14ac:dyDescent="0.25">
      <c r="A19" s="22" t="s">
        <v>18</v>
      </c>
      <c r="B19" s="22" t="s">
        <v>265</v>
      </c>
      <c r="C19" s="22" t="s">
        <v>12</v>
      </c>
      <c r="D19" s="23">
        <v>146</v>
      </c>
      <c r="E19" s="278"/>
      <c r="F19" s="14">
        <f t="shared" si="0"/>
        <v>0</v>
      </c>
    </row>
    <row r="20" spans="1:6" ht="48.75" outlineLevel="2" x14ac:dyDescent="0.25">
      <c r="A20" s="22" t="s">
        <v>19</v>
      </c>
      <c r="B20" s="22" t="s">
        <v>266</v>
      </c>
      <c r="C20" s="22" t="s">
        <v>15</v>
      </c>
      <c r="D20" s="23">
        <v>27</v>
      </c>
      <c r="E20" s="278"/>
      <c r="F20" s="14">
        <f t="shared" si="0"/>
        <v>0</v>
      </c>
    </row>
    <row r="21" spans="1:6" ht="48.75" outlineLevel="2" x14ac:dyDescent="0.25">
      <c r="A21" s="22" t="s">
        <v>20</v>
      </c>
      <c r="B21" s="22" t="s">
        <v>267</v>
      </c>
      <c r="C21" s="22" t="s">
        <v>17</v>
      </c>
      <c r="D21" s="23">
        <v>1850</v>
      </c>
      <c r="E21" s="278"/>
      <c r="F21" s="14">
        <f t="shared" si="0"/>
        <v>0</v>
      </c>
    </row>
    <row r="22" spans="1:6" ht="36.75" outlineLevel="2" x14ac:dyDescent="0.25">
      <c r="A22" s="22" t="s">
        <v>21</v>
      </c>
      <c r="B22" s="22" t="s">
        <v>268</v>
      </c>
      <c r="C22" s="22" t="s">
        <v>15</v>
      </c>
      <c r="D22" s="23">
        <v>34</v>
      </c>
      <c r="E22" s="278"/>
      <c r="F22" s="14">
        <f t="shared" si="0"/>
        <v>0</v>
      </c>
    </row>
    <row r="23" spans="1:6" ht="48.75" outlineLevel="2" x14ac:dyDescent="0.25">
      <c r="A23" s="22" t="s">
        <v>22</v>
      </c>
      <c r="B23" s="22" t="s">
        <v>269</v>
      </c>
      <c r="C23" s="22" t="s">
        <v>15</v>
      </c>
      <c r="D23" s="23">
        <v>22</v>
      </c>
      <c r="E23" s="278"/>
      <c r="F23" s="14">
        <f t="shared" si="0"/>
        <v>0</v>
      </c>
    </row>
    <row r="24" spans="1:6" ht="48.75" outlineLevel="2" x14ac:dyDescent="0.25">
      <c r="A24" s="22" t="s">
        <v>23</v>
      </c>
      <c r="B24" s="22" t="s">
        <v>270</v>
      </c>
      <c r="C24" s="22" t="s">
        <v>17</v>
      </c>
      <c r="D24" s="23">
        <v>250</v>
      </c>
      <c r="E24" s="278"/>
      <c r="F24" s="14">
        <f t="shared" si="0"/>
        <v>0</v>
      </c>
    </row>
    <row r="25" spans="1:6" ht="24.75" outlineLevel="2" x14ac:dyDescent="0.25">
      <c r="A25" s="22" t="s">
        <v>24</v>
      </c>
      <c r="B25" s="22" t="s">
        <v>25</v>
      </c>
      <c r="C25" s="22" t="s">
        <v>15</v>
      </c>
      <c r="D25" s="23">
        <v>16</v>
      </c>
      <c r="E25" s="278"/>
      <c r="F25" s="14">
        <f t="shared" si="0"/>
        <v>0</v>
      </c>
    </row>
    <row r="26" spans="1:6" ht="156.75" outlineLevel="2" x14ac:dyDescent="0.25">
      <c r="A26" s="22" t="s">
        <v>26</v>
      </c>
      <c r="B26" s="22" t="s">
        <v>271</v>
      </c>
      <c r="C26" s="22" t="s">
        <v>27</v>
      </c>
      <c r="D26" s="23">
        <v>1</v>
      </c>
      <c r="E26" s="278"/>
      <c r="F26" s="14">
        <f t="shared" si="0"/>
        <v>0</v>
      </c>
    </row>
    <row r="27" spans="1:6" ht="168.75" outlineLevel="2" x14ac:dyDescent="0.25">
      <c r="A27" s="22" t="s">
        <v>28</v>
      </c>
      <c r="B27" s="22" t="s">
        <v>272</v>
      </c>
      <c r="C27" s="22" t="s">
        <v>27</v>
      </c>
      <c r="D27" s="23">
        <v>1</v>
      </c>
      <c r="E27" s="278"/>
      <c r="F27" s="14">
        <f t="shared" si="0"/>
        <v>0</v>
      </c>
    </row>
    <row r="28" spans="1:6" outlineLevel="2" x14ac:dyDescent="0.25">
      <c r="A28" s="12"/>
      <c r="B28" s="12"/>
      <c r="C28" s="12"/>
      <c r="D28" s="13"/>
      <c r="E28" s="278"/>
      <c r="F28" s="14"/>
    </row>
    <row r="29" spans="1:6" outlineLevel="1" x14ac:dyDescent="0.25">
      <c r="A29" s="9" t="s">
        <v>9</v>
      </c>
      <c r="B29" s="9" t="s">
        <v>30</v>
      </c>
      <c r="C29" s="9" t="s">
        <v>7</v>
      </c>
      <c r="D29" s="10" t="s">
        <v>7</v>
      </c>
      <c r="E29" s="279"/>
      <c r="F29" s="11">
        <f>F30+F31+F32+F33+F34+F35+F36+F37+F38+F39</f>
        <v>0</v>
      </c>
    </row>
    <row r="30" spans="1:6" ht="24.75" outlineLevel="2" x14ac:dyDescent="0.25">
      <c r="A30" s="12" t="s">
        <v>31</v>
      </c>
      <c r="B30" s="12" t="s">
        <v>32</v>
      </c>
      <c r="C30" s="12" t="s">
        <v>12</v>
      </c>
      <c r="D30" s="13">
        <v>500</v>
      </c>
      <c r="E30" s="278"/>
      <c r="F30" s="14">
        <f t="shared" ref="F30:F39" si="1">ROUND(D30*E30,20)</f>
        <v>0</v>
      </c>
    </row>
    <row r="31" spans="1:6" ht="24.75" outlineLevel="2" x14ac:dyDescent="0.25">
      <c r="A31" s="12" t="s">
        <v>33</v>
      </c>
      <c r="B31" s="12" t="s">
        <v>34</v>
      </c>
      <c r="C31" s="12" t="s">
        <v>12</v>
      </c>
      <c r="D31" s="13">
        <v>500</v>
      </c>
      <c r="E31" s="278"/>
      <c r="F31" s="14">
        <f t="shared" si="1"/>
        <v>0</v>
      </c>
    </row>
    <row r="32" spans="1:6" ht="36.75" outlineLevel="2" x14ac:dyDescent="0.25">
      <c r="A32" s="12" t="s">
        <v>35</v>
      </c>
      <c r="B32" s="12" t="s">
        <v>36</v>
      </c>
      <c r="C32" s="12" t="s">
        <v>37</v>
      </c>
      <c r="D32" s="13">
        <v>5</v>
      </c>
      <c r="E32" s="278"/>
      <c r="F32" s="14">
        <f t="shared" si="1"/>
        <v>0</v>
      </c>
    </row>
    <row r="33" spans="1:6" ht="48.75" outlineLevel="2" x14ac:dyDescent="0.25">
      <c r="A33" s="12" t="s">
        <v>38</v>
      </c>
      <c r="B33" s="12" t="s">
        <v>274</v>
      </c>
      <c r="C33" s="12" t="s">
        <v>17</v>
      </c>
      <c r="D33" s="13">
        <v>3100</v>
      </c>
      <c r="E33" s="278"/>
      <c r="F33" s="14">
        <f t="shared" si="1"/>
        <v>0</v>
      </c>
    </row>
    <row r="34" spans="1:6" ht="84.75" outlineLevel="2" x14ac:dyDescent="0.25">
      <c r="A34" s="12" t="s">
        <v>39</v>
      </c>
      <c r="B34" s="12" t="s">
        <v>273</v>
      </c>
      <c r="C34" s="12" t="s">
        <v>17</v>
      </c>
      <c r="D34" s="13">
        <v>178</v>
      </c>
      <c r="E34" s="278"/>
      <c r="F34" s="14">
        <f t="shared" si="1"/>
        <v>0</v>
      </c>
    </row>
    <row r="35" spans="1:6" ht="24.75" outlineLevel="2" x14ac:dyDescent="0.25">
      <c r="A35" s="12" t="s">
        <v>40</v>
      </c>
      <c r="B35" s="12" t="s">
        <v>41</v>
      </c>
      <c r="C35" s="12" t="s">
        <v>15</v>
      </c>
      <c r="D35" s="13">
        <v>16</v>
      </c>
      <c r="E35" s="278"/>
      <c r="F35" s="14">
        <f t="shared" si="1"/>
        <v>0</v>
      </c>
    </row>
    <row r="36" spans="1:6" ht="192.75" outlineLevel="2" x14ac:dyDescent="0.25">
      <c r="A36" s="12" t="s">
        <v>42</v>
      </c>
      <c r="B36" s="12" t="s">
        <v>43</v>
      </c>
      <c r="C36" s="12" t="s">
        <v>17</v>
      </c>
      <c r="D36" s="13">
        <v>35</v>
      </c>
      <c r="E36" s="278"/>
      <c r="F36" s="14">
        <f t="shared" si="1"/>
        <v>0</v>
      </c>
    </row>
    <row r="37" spans="1:6" ht="72.75" outlineLevel="2" x14ac:dyDescent="0.25">
      <c r="A37" s="12" t="s">
        <v>44</v>
      </c>
      <c r="B37" s="12" t="s">
        <v>80</v>
      </c>
      <c r="C37" s="12" t="s">
        <v>27</v>
      </c>
      <c r="D37" s="13">
        <v>1</v>
      </c>
      <c r="E37" s="278"/>
      <c r="F37" s="14">
        <f t="shared" si="1"/>
        <v>0</v>
      </c>
    </row>
    <row r="38" spans="1:6" ht="36.75" outlineLevel="2" x14ac:dyDescent="0.25">
      <c r="A38" s="12" t="s">
        <v>45</v>
      </c>
      <c r="B38" s="33" t="s">
        <v>93</v>
      </c>
      <c r="C38" s="12" t="s">
        <v>15</v>
      </c>
      <c r="D38" s="13">
        <v>10</v>
      </c>
      <c r="E38" s="278"/>
      <c r="F38" s="14">
        <f t="shared" si="1"/>
        <v>0</v>
      </c>
    </row>
    <row r="39" spans="1:6" ht="36.75" outlineLevel="2" x14ac:dyDescent="0.25">
      <c r="A39" s="12" t="s">
        <v>46</v>
      </c>
      <c r="B39" s="33" t="s">
        <v>94</v>
      </c>
      <c r="C39" s="12" t="s">
        <v>15</v>
      </c>
      <c r="D39" s="13">
        <v>10</v>
      </c>
      <c r="E39" s="278"/>
      <c r="F39" s="14">
        <f t="shared" si="1"/>
        <v>0</v>
      </c>
    </row>
    <row r="40" spans="1:6" outlineLevel="2" x14ac:dyDescent="0.25">
      <c r="A40" s="12"/>
      <c r="B40" s="12"/>
      <c r="C40" s="12"/>
      <c r="D40" s="13"/>
      <c r="E40" s="278"/>
      <c r="F40" s="14"/>
    </row>
    <row r="41" spans="1:6" outlineLevel="1" x14ac:dyDescent="0.25">
      <c r="A41" s="9" t="s">
        <v>29</v>
      </c>
      <c r="B41" s="9" t="s">
        <v>47</v>
      </c>
      <c r="C41" s="9" t="s">
        <v>7</v>
      </c>
      <c r="D41" s="10" t="s">
        <v>7</v>
      </c>
      <c r="E41" s="279"/>
      <c r="F41" s="11">
        <f>F63+F62+F61+F60+F59+F58+F57+F56+F55+F54+F53+F52+F51+F50+F49+F48+F47+F46+F45+F44+F43+F42</f>
        <v>0</v>
      </c>
    </row>
    <row r="42" spans="1:6" ht="24.75" outlineLevel="2" x14ac:dyDescent="0.25">
      <c r="A42" s="12" t="s">
        <v>48</v>
      </c>
      <c r="B42" s="12" t="s">
        <v>49</v>
      </c>
      <c r="C42" s="12" t="s">
        <v>15</v>
      </c>
      <c r="D42" s="13">
        <v>3000</v>
      </c>
      <c r="E42" s="278"/>
      <c r="F42" s="14">
        <f>ROUND(D42*E42,20)</f>
        <v>0</v>
      </c>
    </row>
    <row r="43" spans="1:6" ht="24.75" outlineLevel="2" x14ac:dyDescent="0.25">
      <c r="A43" s="12" t="s">
        <v>50</v>
      </c>
      <c r="B43" s="12" t="s">
        <v>51</v>
      </c>
      <c r="C43" s="12" t="s">
        <v>12</v>
      </c>
      <c r="D43" s="13">
        <v>1500</v>
      </c>
      <c r="E43" s="278"/>
      <c r="F43" s="14">
        <f t="shared" ref="F43:F61" si="2">ROUND(D43*E43,20)</f>
        <v>0</v>
      </c>
    </row>
    <row r="44" spans="1:6" ht="24.75" outlineLevel="2" x14ac:dyDescent="0.25">
      <c r="A44" s="12" t="s">
        <v>52</v>
      </c>
      <c r="B44" s="12" t="s">
        <v>275</v>
      </c>
      <c r="C44" s="12" t="s">
        <v>12</v>
      </c>
      <c r="D44" s="13">
        <v>443</v>
      </c>
      <c r="E44" s="278"/>
      <c r="F44" s="14">
        <f t="shared" si="2"/>
        <v>0</v>
      </c>
    </row>
    <row r="45" spans="1:6" ht="24.75" outlineLevel="2" x14ac:dyDescent="0.25">
      <c r="A45" s="12" t="s">
        <v>53</v>
      </c>
      <c r="B45" s="12" t="s">
        <v>276</v>
      </c>
      <c r="C45" s="12" t="s">
        <v>12</v>
      </c>
      <c r="D45" s="13">
        <v>443</v>
      </c>
      <c r="E45" s="278"/>
      <c r="F45" s="14">
        <f t="shared" si="2"/>
        <v>0</v>
      </c>
    </row>
    <row r="46" spans="1:6" ht="24.75" outlineLevel="2" x14ac:dyDescent="0.25">
      <c r="A46" s="12" t="s">
        <v>54</v>
      </c>
      <c r="B46" s="12" t="s">
        <v>277</v>
      </c>
      <c r="C46" s="12" t="s">
        <v>12</v>
      </c>
      <c r="D46" s="13">
        <v>296.5</v>
      </c>
      <c r="E46" s="278"/>
      <c r="F46" s="14">
        <f t="shared" si="2"/>
        <v>0</v>
      </c>
    </row>
    <row r="47" spans="1:6" ht="24.75" outlineLevel="2" x14ac:dyDescent="0.25">
      <c r="A47" s="12" t="s">
        <v>55</v>
      </c>
      <c r="B47" s="12" t="s">
        <v>278</v>
      </c>
      <c r="C47" s="12" t="s">
        <v>12</v>
      </c>
      <c r="D47" s="13">
        <v>50.5</v>
      </c>
      <c r="E47" s="278"/>
      <c r="F47" s="14">
        <f t="shared" si="2"/>
        <v>0</v>
      </c>
    </row>
    <row r="48" spans="1:6" ht="24.75" outlineLevel="2" x14ac:dyDescent="0.25">
      <c r="A48" s="12" t="s">
        <v>56</v>
      </c>
      <c r="B48" s="12" t="s">
        <v>279</v>
      </c>
      <c r="C48" s="12" t="s">
        <v>12</v>
      </c>
      <c r="D48" s="13">
        <v>52.5</v>
      </c>
      <c r="E48" s="278"/>
      <c r="F48" s="14">
        <f t="shared" si="2"/>
        <v>0</v>
      </c>
    </row>
    <row r="49" spans="1:6" outlineLevel="2" x14ac:dyDescent="0.25">
      <c r="A49" s="12" t="s">
        <v>57</v>
      </c>
      <c r="B49" s="12" t="s">
        <v>58</v>
      </c>
      <c r="C49" s="12" t="s">
        <v>15</v>
      </c>
      <c r="D49" s="13">
        <v>12</v>
      </c>
      <c r="E49" s="278"/>
      <c r="F49" s="14">
        <f t="shared" si="2"/>
        <v>0</v>
      </c>
    </row>
    <row r="50" spans="1:6" ht="24.75" outlineLevel="2" x14ac:dyDescent="0.25">
      <c r="A50" s="12" t="s">
        <v>59</v>
      </c>
      <c r="B50" s="12" t="s">
        <v>280</v>
      </c>
      <c r="C50" s="12" t="s">
        <v>12</v>
      </c>
      <c r="D50" s="13">
        <v>42</v>
      </c>
      <c r="E50" s="278"/>
      <c r="F50" s="14">
        <f t="shared" si="2"/>
        <v>0</v>
      </c>
    </row>
    <row r="51" spans="1:6" ht="24.75" outlineLevel="2" x14ac:dyDescent="0.25">
      <c r="A51" s="12" t="s">
        <v>60</v>
      </c>
      <c r="B51" s="12" t="s">
        <v>281</v>
      </c>
      <c r="C51" s="12" t="s">
        <v>15</v>
      </c>
      <c r="D51" s="13">
        <v>22</v>
      </c>
      <c r="E51" s="278"/>
      <c r="F51" s="14">
        <f t="shared" si="2"/>
        <v>0</v>
      </c>
    </row>
    <row r="52" spans="1:6" ht="36.75" outlineLevel="2" x14ac:dyDescent="0.25">
      <c r="A52" s="12" t="s">
        <v>61</v>
      </c>
      <c r="B52" s="12" t="s">
        <v>62</v>
      </c>
      <c r="C52" s="12" t="s">
        <v>15</v>
      </c>
      <c r="D52" s="13">
        <v>61</v>
      </c>
      <c r="E52" s="278"/>
      <c r="F52" s="14">
        <f t="shared" si="2"/>
        <v>0</v>
      </c>
    </row>
    <row r="53" spans="1:6" ht="73.5" customHeight="1" outlineLevel="2" x14ac:dyDescent="0.25">
      <c r="A53" s="12" t="s">
        <v>63</v>
      </c>
      <c r="B53" s="12" t="s">
        <v>282</v>
      </c>
      <c r="C53" s="12" t="s">
        <v>17</v>
      </c>
      <c r="D53" s="13">
        <v>215</v>
      </c>
      <c r="E53" s="278"/>
      <c r="F53" s="14">
        <f t="shared" si="2"/>
        <v>0</v>
      </c>
    </row>
    <row r="54" spans="1:6" ht="60.75" outlineLevel="2" x14ac:dyDescent="0.25">
      <c r="A54" s="12" t="s">
        <v>64</v>
      </c>
      <c r="B54" s="12" t="s">
        <v>65</v>
      </c>
      <c r="C54" s="12" t="s">
        <v>12</v>
      </c>
      <c r="D54" s="13">
        <v>305</v>
      </c>
      <c r="E54" s="278"/>
      <c r="F54" s="14">
        <f t="shared" si="2"/>
        <v>0</v>
      </c>
    </row>
    <row r="55" spans="1:6" ht="24.75" outlineLevel="2" x14ac:dyDescent="0.25">
      <c r="A55" s="12" t="s">
        <v>66</v>
      </c>
      <c r="B55" s="33" t="s">
        <v>95</v>
      </c>
      <c r="C55" s="12" t="s">
        <v>12</v>
      </c>
      <c r="D55" s="13">
        <v>443</v>
      </c>
      <c r="E55" s="278"/>
      <c r="F55" s="14">
        <f t="shared" si="2"/>
        <v>0</v>
      </c>
    </row>
    <row r="56" spans="1:6" ht="48.75" outlineLevel="2" x14ac:dyDescent="0.25">
      <c r="A56" s="12" t="s">
        <v>7</v>
      </c>
      <c r="B56" s="33" t="s">
        <v>96</v>
      </c>
      <c r="C56" s="33" t="s">
        <v>12</v>
      </c>
      <c r="D56" s="13">
        <v>250</v>
      </c>
      <c r="E56" s="278"/>
      <c r="F56" s="14">
        <f t="shared" si="2"/>
        <v>0</v>
      </c>
    </row>
    <row r="57" spans="1:6" ht="24.75" outlineLevel="2" x14ac:dyDescent="0.25">
      <c r="A57" s="12" t="s">
        <v>67</v>
      </c>
      <c r="B57" s="12" t="s">
        <v>68</v>
      </c>
      <c r="C57" s="12" t="s">
        <v>12</v>
      </c>
      <c r="D57" s="13">
        <v>5</v>
      </c>
      <c r="E57" s="278"/>
      <c r="F57" s="14">
        <f t="shared" si="2"/>
        <v>0</v>
      </c>
    </row>
    <row r="58" spans="1:6" ht="24.75" outlineLevel="2" x14ac:dyDescent="0.25">
      <c r="A58" s="12" t="s">
        <v>69</v>
      </c>
      <c r="B58" s="12" t="s">
        <v>70</v>
      </c>
      <c r="C58" s="12" t="s">
        <v>17</v>
      </c>
      <c r="D58" s="13">
        <v>25</v>
      </c>
      <c r="E58" s="278"/>
      <c r="F58" s="14">
        <f t="shared" si="2"/>
        <v>0</v>
      </c>
    </row>
    <row r="59" spans="1:6" ht="24.75" outlineLevel="2" x14ac:dyDescent="0.25">
      <c r="A59" s="12" t="s">
        <v>71</v>
      </c>
      <c r="B59" s="12" t="s">
        <v>72</v>
      </c>
      <c r="C59" s="12" t="s">
        <v>17</v>
      </c>
      <c r="D59" s="13">
        <v>10</v>
      </c>
      <c r="E59" s="278"/>
      <c r="F59" s="14">
        <f t="shared" si="2"/>
        <v>0</v>
      </c>
    </row>
    <row r="60" spans="1:6" ht="24.75" outlineLevel="2" x14ac:dyDescent="0.25">
      <c r="A60" s="12" t="s">
        <v>73</v>
      </c>
      <c r="B60" s="12" t="s">
        <v>74</v>
      </c>
      <c r="C60" s="12" t="s">
        <v>12</v>
      </c>
      <c r="D60" s="13">
        <v>19</v>
      </c>
      <c r="E60" s="278"/>
      <c r="F60" s="14">
        <f t="shared" si="2"/>
        <v>0</v>
      </c>
    </row>
    <row r="61" spans="1:6" ht="24.75" outlineLevel="2" x14ac:dyDescent="0.25">
      <c r="A61" s="33" t="s">
        <v>75</v>
      </c>
      <c r="B61" s="12" t="s">
        <v>76</v>
      </c>
      <c r="C61" s="12" t="s">
        <v>12</v>
      </c>
      <c r="D61" s="13">
        <v>8</v>
      </c>
      <c r="E61" s="278"/>
      <c r="F61" s="14">
        <f t="shared" si="2"/>
        <v>0</v>
      </c>
    </row>
    <row r="62" spans="1:6" ht="24.75" outlineLevel="2" x14ac:dyDescent="0.25">
      <c r="A62" s="84" t="s">
        <v>284</v>
      </c>
      <c r="B62" s="12" t="s">
        <v>283</v>
      </c>
      <c r="C62" s="12" t="s">
        <v>12</v>
      </c>
      <c r="D62" s="13">
        <v>110</v>
      </c>
      <c r="E62" s="278"/>
      <c r="F62" s="14">
        <f>ROUND(D62*E62,20)</f>
        <v>0</v>
      </c>
    </row>
    <row r="63" spans="1:6" ht="24.75" outlineLevel="2" x14ac:dyDescent="0.25">
      <c r="A63" s="84" t="s">
        <v>286</v>
      </c>
      <c r="B63" s="12" t="s">
        <v>285</v>
      </c>
      <c r="C63" s="12" t="s">
        <v>12</v>
      </c>
      <c r="D63" s="13">
        <v>450</v>
      </c>
      <c r="E63" s="278"/>
      <c r="F63" s="14">
        <f>ROUND(D63*E63,20)</f>
        <v>0</v>
      </c>
    </row>
    <row r="64" spans="1:6" outlineLevel="2" x14ac:dyDescent="0.25">
      <c r="A64" s="37" t="s">
        <v>98</v>
      </c>
      <c r="B64" s="43" t="s">
        <v>99</v>
      </c>
      <c r="C64" s="34"/>
      <c r="D64" s="35"/>
      <c r="E64" s="280"/>
      <c r="F64" s="64">
        <f>F70+F69+F68+F67+F66</f>
        <v>0</v>
      </c>
    </row>
    <row r="65" spans="1:6" ht="84.75" outlineLevel="2" x14ac:dyDescent="0.25">
      <c r="A65" s="41" t="s">
        <v>100</v>
      </c>
      <c r="B65" s="45" t="s">
        <v>113</v>
      </c>
      <c r="C65" s="40"/>
      <c r="D65" s="13"/>
      <c r="E65" s="278"/>
      <c r="F65" s="14"/>
    </row>
    <row r="66" spans="1:6" ht="48" outlineLevel="2" x14ac:dyDescent="0.25">
      <c r="A66" s="39" t="s">
        <v>78</v>
      </c>
      <c r="B66" s="49" t="s">
        <v>112</v>
      </c>
      <c r="C66" s="48" t="s">
        <v>12</v>
      </c>
      <c r="D66" s="13">
        <v>858</v>
      </c>
      <c r="E66" s="278"/>
      <c r="F66" s="14">
        <f>D66*E66</f>
        <v>0</v>
      </c>
    </row>
    <row r="67" spans="1:6" ht="39" outlineLevel="2" x14ac:dyDescent="0.25">
      <c r="A67" s="39" t="s">
        <v>107</v>
      </c>
      <c r="B67" s="47" t="s">
        <v>106</v>
      </c>
      <c r="C67" s="48" t="s">
        <v>15</v>
      </c>
      <c r="D67" s="13">
        <v>44</v>
      </c>
      <c r="E67" s="278"/>
      <c r="F67" s="14">
        <f>D67*E67</f>
        <v>0</v>
      </c>
    </row>
    <row r="68" spans="1:6" ht="26.25" outlineLevel="2" x14ac:dyDescent="0.25">
      <c r="A68" s="39" t="s">
        <v>108</v>
      </c>
      <c r="B68" s="47" t="s">
        <v>102</v>
      </c>
      <c r="C68" s="48" t="s">
        <v>15</v>
      </c>
      <c r="D68" s="13">
        <v>245</v>
      </c>
      <c r="E68" s="278"/>
      <c r="F68" s="14">
        <f>D68*E68</f>
        <v>0</v>
      </c>
    </row>
    <row r="69" spans="1:6" outlineLevel="2" x14ac:dyDescent="0.25">
      <c r="A69" s="39" t="s">
        <v>109</v>
      </c>
      <c r="B69" s="47" t="s">
        <v>103</v>
      </c>
      <c r="C69" s="48" t="s">
        <v>111</v>
      </c>
      <c r="D69" s="13">
        <v>20</v>
      </c>
      <c r="E69" s="278"/>
      <c r="F69" s="14">
        <f>D69*E69</f>
        <v>0</v>
      </c>
    </row>
    <row r="70" spans="1:6" ht="26.25" outlineLevel="2" x14ac:dyDescent="0.25">
      <c r="A70" s="39" t="s">
        <v>110</v>
      </c>
      <c r="B70" s="47" t="s">
        <v>104</v>
      </c>
      <c r="C70" s="48" t="s">
        <v>15</v>
      </c>
      <c r="D70" s="13">
        <v>1</v>
      </c>
      <c r="E70" s="278"/>
      <c r="F70" s="14">
        <f>D70*E70</f>
        <v>0</v>
      </c>
    </row>
    <row r="71" spans="1:6" outlineLevel="2" x14ac:dyDescent="0.25">
      <c r="A71" s="42"/>
      <c r="B71" s="46"/>
      <c r="C71" s="40"/>
      <c r="D71" s="13"/>
      <c r="E71" s="278"/>
      <c r="F71" s="14"/>
    </row>
    <row r="72" spans="1:6" outlineLevel="1" x14ac:dyDescent="0.25">
      <c r="A72" s="36" t="s">
        <v>97</v>
      </c>
      <c r="B72" s="44" t="s">
        <v>77</v>
      </c>
      <c r="C72" s="9" t="s">
        <v>7</v>
      </c>
      <c r="D72" s="10" t="s">
        <v>7</v>
      </c>
      <c r="E72" s="11" t="s">
        <v>7</v>
      </c>
      <c r="F72" s="11">
        <f>F73</f>
        <v>0</v>
      </c>
    </row>
    <row r="73" spans="1:6" outlineLevel="2" x14ac:dyDescent="0.25">
      <c r="A73" s="33" t="s">
        <v>101</v>
      </c>
      <c r="B73" s="33" t="s">
        <v>105</v>
      </c>
      <c r="C73" s="12" t="s">
        <v>0</v>
      </c>
      <c r="D73" s="13">
        <v>0.1</v>
      </c>
      <c r="E73" s="14">
        <f>F64+F41+F29+F9</f>
        <v>0</v>
      </c>
      <c r="F73" s="14">
        <f>ROUND(D73*E73,20)</f>
        <v>0</v>
      </c>
    </row>
    <row r="74" spans="1:6" x14ac:dyDescent="0.25">
      <c r="B74" s="38"/>
    </row>
    <row r="77" spans="1:6" s="20" customFormat="1" x14ac:dyDescent="0.25">
      <c r="A77" s="15"/>
      <c r="B77" s="16" t="s">
        <v>81</v>
      </c>
      <c r="C77" s="17"/>
      <c r="D77" s="18"/>
      <c r="E77" s="19"/>
      <c r="F77" s="19">
        <f>F72+F64+F41+F29+F9</f>
        <v>0</v>
      </c>
    </row>
  </sheetData>
  <sheetProtection algorithmName="SHA-512" hashValue="AVr8DrSOLGoVJ9KrbPk+mWK08tncd6yHXyFH4U5nWeQjJXJofmK4M+UwO8qgv5NwjxVl2YEcIXhBFwdHjirfQA==" saltValue="p8Zc6cwEuXd9aB0oTdSF2A==" spinCount="100000" sheet="1" objects="1" scenarios="1"/>
  <autoFilter ref="A1:F73" xr:uid="{00000000-0009-0000-0000-000000000000}"/>
  <mergeCells count="4">
    <mergeCell ref="B4:F4"/>
    <mergeCell ref="B5:F5"/>
    <mergeCell ref="B6:F6"/>
    <mergeCell ref="B7:F7"/>
  </mergeCells>
  <pageMargins left="0.7" right="0.7" top="0.75" bottom="0.75" header="0.3" footer="0.3"/>
  <pageSetup scale="99" fitToHeight="0" orientation="portrait" r:id="rId1"/>
  <ignoredErrors>
    <ignoredError sqref="B1:D1 C2:D2 B72:E72 A41:D41 A29:A39 B29:D32 C39:D39 C37:D37 A1:A2 F1 A15 F73 F30:F39 F43:F55 F15:F17 A9:D9 A11 C11:D11 F19:F27 F11 A19 A16 C16:D16 C15:D15 A17 C17:D17 A18 C18:D18 A27 A20 C20:D20 A21 C21:D21 A22 C22:D22 A23 C23:D23 A24 C24 A25 B36:D36 C34 B35:C35 C38:D38 A49:D49 A43:C43 A57:D60 A55 C55:D55 A56 F57:F61 C73 B61:D61 C19:D19 C25 A26 C26:D26 C27:D27 C33:D33 A42 C42 A44 C44:D44 A45 C45:D45 A46 C46:D46 A47 C47:D47 A48 C48:D48 A52:D52 A50 C50:D50 A51 C51:D51 A54:D54 A53 C53:D5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5EF4A-EE8C-41EB-9F46-01BC8E6A7591}">
  <dimension ref="A1:N147"/>
  <sheetViews>
    <sheetView tabSelected="1" topLeftCell="A103" zoomScale="80" zoomScaleNormal="80" workbookViewId="0">
      <selection activeCell="T115" sqref="T115"/>
    </sheetView>
  </sheetViews>
  <sheetFormatPr defaultRowHeight="15" x14ac:dyDescent="0.25"/>
  <cols>
    <col min="1" max="1" width="3.5703125" bestFit="1" customWidth="1"/>
    <col min="2" max="2" width="5.5703125" customWidth="1"/>
    <col min="3" max="3" width="45.5703125" customWidth="1"/>
    <col min="4" max="4" width="23" customWidth="1"/>
    <col min="7" max="7" width="11.85546875" bestFit="1" customWidth="1"/>
    <col min="8" max="8" width="16" customWidth="1"/>
    <col min="9" max="9" width="13.140625" bestFit="1" customWidth="1"/>
    <col min="11" max="11" width="31.5703125" style="239" customWidth="1"/>
    <col min="12" max="12" width="27" style="239" customWidth="1"/>
    <col min="13" max="13" width="15" style="239" customWidth="1"/>
    <col min="14" max="14" width="40.28515625" style="239" customWidth="1"/>
  </cols>
  <sheetData>
    <row r="1" spans="1:14" x14ac:dyDescent="0.25">
      <c r="A1" s="65" t="s">
        <v>114</v>
      </c>
      <c r="B1" s="66"/>
      <c r="C1" s="65"/>
      <c r="D1" s="65"/>
      <c r="E1" s="66"/>
      <c r="F1" s="66"/>
      <c r="G1" s="67"/>
      <c r="H1" s="67"/>
      <c r="I1" s="65"/>
      <c r="J1" s="65"/>
      <c r="K1" s="238"/>
    </row>
    <row r="2" spans="1:14" x14ac:dyDescent="0.25">
      <c r="A2" s="66" t="s">
        <v>115</v>
      </c>
      <c r="B2" s="68"/>
      <c r="C2" s="69"/>
      <c r="D2" s="69"/>
      <c r="E2" s="68"/>
      <c r="F2" s="68"/>
      <c r="G2" s="70"/>
      <c r="H2" s="70"/>
      <c r="I2" s="69"/>
      <c r="J2" s="69"/>
      <c r="K2" s="240"/>
    </row>
    <row r="3" spans="1:14" x14ac:dyDescent="0.25">
      <c r="A3" s="68"/>
      <c r="B3" s="68"/>
      <c r="C3" s="69"/>
      <c r="D3" s="69"/>
      <c r="E3" s="68"/>
      <c r="F3" s="68"/>
      <c r="G3" s="70"/>
      <c r="H3" s="70"/>
      <c r="I3" s="69"/>
      <c r="J3" s="69"/>
      <c r="K3" s="240"/>
    </row>
    <row r="4" spans="1:14" ht="15.75" x14ac:dyDescent="0.25">
      <c r="A4" s="71"/>
      <c r="B4" s="71" t="s">
        <v>287</v>
      </c>
      <c r="C4" s="72"/>
      <c r="D4" s="72"/>
      <c r="E4" s="71"/>
      <c r="F4" s="71"/>
      <c r="G4" s="73"/>
      <c r="H4" s="73"/>
      <c r="I4" s="72"/>
      <c r="J4" s="72"/>
      <c r="K4" s="241"/>
    </row>
    <row r="5" spans="1:14" ht="15.75" x14ac:dyDescent="0.25">
      <c r="A5" s="71"/>
      <c r="B5" s="71"/>
      <c r="C5" s="72"/>
      <c r="D5" s="72"/>
      <c r="E5" s="71"/>
      <c r="F5" s="71"/>
      <c r="G5" s="73"/>
      <c r="H5" s="73"/>
      <c r="I5" s="72"/>
      <c r="J5" s="72"/>
      <c r="K5" s="241"/>
    </row>
    <row r="6" spans="1:14" ht="15.75" x14ac:dyDescent="0.25">
      <c r="A6" s="72"/>
      <c r="B6" s="71" t="s">
        <v>116</v>
      </c>
      <c r="C6" s="72"/>
      <c r="D6" s="72"/>
      <c r="E6" s="71"/>
      <c r="F6" s="71"/>
      <c r="G6" s="73"/>
      <c r="H6" s="73"/>
      <c r="I6" s="72"/>
      <c r="J6" s="72"/>
      <c r="K6" s="241"/>
    </row>
    <row r="7" spans="1:14" ht="15.75" x14ac:dyDescent="0.25">
      <c r="A7" s="72"/>
      <c r="B7" s="74" t="s">
        <v>117</v>
      </c>
      <c r="C7" s="72"/>
      <c r="D7" s="72"/>
      <c r="E7" s="71"/>
      <c r="F7" s="71"/>
      <c r="G7" s="73"/>
      <c r="H7" s="73"/>
      <c r="I7" s="72"/>
      <c r="J7" s="72"/>
      <c r="K7" s="241"/>
    </row>
    <row r="8" spans="1:14" ht="15.75" x14ac:dyDescent="0.25">
      <c r="A8" s="72"/>
      <c r="B8" s="74"/>
      <c r="C8" s="72"/>
      <c r="D8" s="72"/>
      <c r="E8" s="71"/>
      <c r="F8" s="71"/>
      <c r="G8" s="73"/>
      <c r="H8" s="73"/>
      <c r="I8" s="72"/>
      <c r="J8" s="72"/>
      <c r="K8" s="241"/>
    </row>
    <row r="9" spans="1:14" ht="113.45" customHeight="1" x14ac:dyDescent="0.25">
      <c r="A9" s="65"/>
      <c r="B9" s="133"/>
      <c r="C9" s="274" t="s">
        <v>298</v>
      </c>
      <c r="D9" s="215"/>
      <c r="E9" s="215"/>
      <c r="F9" s="215"/>
      <c r="G9" s="67"/>
      <c r="H9" s="67"/>
      <c r="I9" s="65"/>
      <c r="J9" s="65"/>
      <c r="K9" s="238"/>
    </row>
    <row r="10" spans="1:14" ht="15" customHeight="1" x14ac:dyDescent="0.25">
      <c r="A10" s="65"/>
      <c r="B10" s="86"/>
      <c r="C10" s="87"/>
      <c r="D10" s="87"/>
      <c r="E10" s="88"/>
      <c r="F10" s="88"/>
      <c r="G10" s="89"/>
      <c r="H10" s="89"/>
      <c r="I10" s="65"/>
      <c r="J10" s="65"/>
      <c r="K10" s="238"/>
    </row>
    <row r="11" spans="1:14" ht="36" customHeight="1" x14ac:dyDescent="0.25">
      <c r="A11" s="65"/>
      <c r="B11" s="149" t="s">
        <v>290</v>
      </c>
      <c r="C11" s="65"/>
      <c r="D11" s="65"/>
      <c r="E11" s="66"/>
      <c r="F11" s="66"/>
      <c r="G11" s="67"/>
      <c r="H11" s="67"/>
      <c r="I11" s="65"/>
      <c r="J11" s="65"/>
      <c r="K11" s="238"/>
    </row>
    <row r="12" spans="1:14" x14ac:dyDescent="0.25">
      <c r="A12" s="65"/>
      <c r="B12" s="75" t="s">
        <v>118</v>
      </c>
      <c r="C12" s="65"/>
      <c r="D12" s="65"/>
      <c r="E12" s="66"/>
      <c r="F12" s="66"/>
      <c r="G12" s="67"/>
      <c r="H12" s="67"/>
      <c r="I12" s="65"/>
      <c r="J12" s="65"/>
      <c r="K12" s="238"/>
    </row>
    <row r="13" spans="1:14" ht="15.75" thickBot="1" x14ac:dyDescent="0.3">
      <c r="A13" s="65"/>
      <c r="B13" s="68"/>
      <c r="C13" s="65"/>
      <c r="D13" s="65"/>
      <c r="E13" s="66"/>
      <c r="F13" s="66"/>
      <c r="G13" s="67"/>
      <c r="H13" s="67"/>
      <c r="I13" s="65"/>
      <c r="J13" s="65"/>
      <c r="K13" s="238"/>
    </row>
    <row r="14" spans="1:14" ht="45.75" thickBot="1" x14ac:dyDescent="0.3">
      <c r="A14" s="65"/>
      <c r="B14" s="94" t="s">
        <v>119</v>
      </c>
      <c r="C14" s="95" t="s">
        <v>2</v>
      </c>
      <c r="D14" s="95" t="s">
        <v>120</v>
      </c>
      <c r="E14" s="96" t="s">
        <v>121</v>
      </c>
      <c r="F14" s="97" t="s">
        <v>4</v>
      </c>
      <c r="G14" s="98" t="s">
        <v>122</v>
      </c>
      <c r="H14" s="98" t="s">
        <v>123</v>
      </c>
      <c r="I14" s="150" t="s">
        <v>124</v>
      </c>
      <c r="J14" s="116"/>
      <c r="K14" s="242" t="s">
        <v>292</v>
      </c>
      <c r="L14" s="242" t="s">
        <v>291</v>
      </c>
      <c r="M14" s="242" t="s">
        <v>293</v>
      </c>
      <c r="N14" s="243" t="s">
        <v>294</v>
      </c>
    </row>
    <row r="15" spans="1:14" ht="220.5" customHeight="1" x14ac:dyDescent="0.25">
      <c r="A15" s="65"/>
      <c r="B15" s="162">
        <v>1</v>
      </c>
      <c r="C15" s="163" t="s">
        <v>299</v>
      </c>
      <c r="D15" s="164" t="s">
        <v>125</v>
      </c>
      <c r="E15" s="165" t="s">
        <v>15</v>
      </c>
      <c r="F15" s="166">
        <v>5</v>
      </c>
      <c r="G15" s="216"/>
      <c r="H15" s="92">
        <f t="shared" ref="H15:H27" si="0">F15*G15</f>
        <v>0</v>
      </c>
      <c r="I15" s="93"/>
      <c r="J15" s="139"/>
      <c r="K15" s="217"/>
      <c r="L15" s="218"/>
      <c r="M15" s="218"/>
      <c r="N15" s="219"/>
    </row>
    <row r="16" spans="1:14" ht="181.5" customHeight="1" x14ac:dyDescent="0.25">
      <c r="A16" s="65"/>
      <c r="B16" s="167">
        <f>B15+1</f>
        <v>2</v>
      </c>
      <c r="C16" s="163" t="s">
        <v>300</v>
      </c>
      <c r="D16" s="164" t="s">
        <v>126</v>
      </c>
      <c r="E16" s="168" t="s">
        <v>15</v>
      </c>
      <c r="F16" s="169">
        <v>643</v>
      </c>
      <c r="G16" s="216"/>
      <c r="H16" s="92">
        <f t="shared" si="0"/>
        <v>0</v>
      </c>
      <c r="I16" s="93"/>
      <c r="J16" s="93"/>
      <c r="K16" s="220"/>
      <c r="L16" s="221"/>
      <c r="M16" s="221"/>
      <c r="N16" s="222"/>
    </row>
    <row r="17" spans="1:14" ht="328.5" customHeight="1" x14ac:dyDescent="0.25">
      <c r="A17" s="65"/>
      <c r="B17" s="167">
        <f>B16+1</f>
        <v>3</v>
      </c>
      <c r="C17" s="170" t="s">
        <v>301</v>
      </c>
      <c r="D17" s="170" t="s">
        <v>127</v>
      </c>
      <c r="E17" s="168" t="s">
        <v>15</v>
      </c>
      <c r="F17" s="169">
        <v>1276</v>
      </c>
      <c r="G17" s="216"/>
      <c r="H17" s="92">
        <f t="shared" si="0"/>
        <v>0</v>
      </c>
      <c r="I17" s="93"/>
      <c r="J17" s="93"/>
      <c r="K17" s="220"/>
      <c r="L17" s="221"/>
      <c r="M17" s="221"/>
      <c r="N17" s="222"/>
    </row>
    <row r="18" spans="1:14" ht="151.5" customHeight="1" x14ac:dyDescent="0.25">
      <c r="A18" s="65"/>
      <c r="B18" s="167">
        <f>B17+1</f>
        <v>4</v>
      </c>
      <c r="C18" s="171" t="s">
        <v>302</v>
      </c>
      <c r="D18" s="172"/>
      <c r="E18" s="165" t="s">
        <v>128</v>
      </c>
      <c r="F18" s="166">
        <v>15</v>
      </c>
      <c r="G18" s="216"/>
      <c r="H18" s="92">
        <f t="shared" si="0"/>
        <v>0</v>
      </c>
      <c r="I18" s="93"/>
      <c r="J18" s="93"/>
      <c r="K18" s="244"/>
      <c r="L18" s="245"/>
      <c r="M18" s="245"/>
      <c r="N18" s="246"/>
    </row>
    <row r="19" spans="1:14" ht="155.25" customHeight="1" x14ac:dyDescent="0.25">
      <c r="A19" s="65"/>
      <c r="B19" s="167">
        <f>B18+1</f>
        <v>5</v>
      </c>
      <c r="C19" s="171" t="s">
        <v>303</v>
      </c>
      <c r="D19" s="172"/>
      <c r="E19" s="165" t="s">
        <v>128</v>
      </c>
      <c r="F19" s="166">
        <v>235</v>
      </c>
      <c r="G19" s="216"/>
      <c r="H19" s="92">
        <f t="shared" si="0"/>
        <v>0</v>
      </c>
      <c r="I19" s="93"/>
      <c r="J19" s="93"/>
      <c r="K19" s="244"/>
      <c r="L19" s="245"/>
      <c r="M19" s="245"/>
      <c r="N19" s="246"/>
    </row>
    <row r="20" spans="1:14" ht="150.75" customHeight="1" x14ac:dyDescent="0.25">
      <c r="A20" s="65"/>
      <c r="B20" s="167">
        <f t="shared" ref="B20:B26" si="1">B19+1</f>
        <v>6</v>
      </c>
      <c r="C20" s="171" t="s">
        <v>129</v>
      </c>
      <c r="D20" s="172"/>
      <c r="E20" s="165" t="s">
        <v>128</v>
      </c>
      <c r="F20" s="166">
        <v>60</v>
      </c>
      <c r="G20" s="216"/>
      <c r="H20" s="92">
        <f t="shared" si="0"/>
        <v>0</v>
      </c>
      <c r="I20" s="93"/>
      <c r="J20" s="93"/>
      <c r="K20" s="244"/>
      <c r="L20" s="245"/>
      <c r="M20" s="245"/>
      <c r="N20" s="246"/>
    </row>
    <row r="21" spans="1:14" ht="152.25" customHeight="1" x14ac:dyDescent="0.25">
      <c r="A21" s="65"/>
      <c r="B21" s="167">
        <f t="shared" si="1"/>
        <v>7</v>
      </c>
      <c r="C21" s="171" t="s">
        <v>130</v>
      </c>
      <c r="D21" s="172"/>
      <c r="E21" s="165" t="s">
        <v>128</v>
      </c>
      <c r="F21" s="166">
        <v>281</v>
      </c>
      <c r="G21" s="216"/>
      <c r="H21" s="92">
        <f t="shared" si="0"/>
        <v>0</v>
      </c>
      <c r="I21" s="93"/>
      <c r="J21" s="93"/>
      <c r="K21" s="244"/>
      <c r="L21" s="245"/>
      <c r="M21" s="245"/>
      <c r="N21" s="246"/>
    </row>
    <row r="22" spans="1:14" ht="136.5" customHeight="1" x14ac:dyDescent="0.25">
      <c r="A22" s="65"/>
      <c r="B22" s="167">
        <f t="shared" si="1"/>
        <v>8</v>
      </c>
      <c r="C22" s="171" t="s">
        <v>131</v>
      </c>
      <c r="D22" s="172"/>
      <c r="E22" s="165" t="s">
        <v>128</v>
      </c>
      <c r="F22" s="166">
        <v>473</v>
      </c>
      <c r="G22" s="216"/>
      <c r="H22" s="92">
        <f t="shared" si="0"/>
        <v>0</v>
      </c>
      <c r="I22" s="93"/>
      <c r="J22" s="93"/>
      <c r="K22" s="244"/>
      <c r="L22" s="245"/>
      <c r="M22" s="245"/>
      <c r="N22" s="246"/>
    </row>
    <row r="23" spans="1:14" ht="134.25" customHeight="1" x14ac:dyDescent="0.25">
      <c r="A23" s="65"/>
      <c r="B23" s="167">
        <f t="shared" si="1"/>
        <v>9</v>
      </c>
      <c r="C23" s="171" t="s">
        <v>132</v>
      </c>
      <c r="D23" s="172"/>
      <c r="E23" s="165" t="s">
        <v>128</v>
      </c>
      <c r="F23" s="166">
        <v>72</v>
      </c>
      <c r="G23" s="216"/>
      <c r="H23" s="92">
        <f t="shared" si="0"/>
        <v>0</v>
      </c>
      <c r="I23" s="93"/>
      <c r="J23" s="93"/>
      <c r="K23" s="244"/>
      <c r="L23" s="245"/>
      <c r="M23" s="245"/>
      <c r="N23" s="246"/>
    </row>
    <row r="24" spans="1:14" ht="134.25" customHeight="1" x14ac:dyDescent="0.25">
      <c r="A24" s="65"/>
      <c r="B24" s="167">
        <f t="shared" si="1"/>
        <v>10</v>
      </c>
      <c r="C24" s="171" t="s">
        <v>133</v>
      </c>
      <c r="D24" s="172"/>
      <c r="E24" s="165" t="s">
        <v>15</v>
      </c>
      <c r="F24" s="166">
        <v>140</v>
      </c>
      <c r="G24" s="216"/>
      <c r="H24" s="92">
        <f t="shared" si="0"/>
        <v>0</v>
      </c>
      <c r="I24" s="93"/>
      <c r="J24" s="93"/>
      <c r="K24" s="244"/>
      <c r="L24" s="245"/>
      <c r="M24" s="245"/>
      <c r="N24" s="246"/>
    </row>
    <row r="25" spans="1:14" ht="34.5" customHeight="1" x14ac:dyDescent="0.25">
      <c r="A25" s="65"/>
      <c r="B25" s="167">
        <f t="shared" si="1"/>
        <v>11</v>
      </c>
      <c r="C25" s="171" t="s">
        <v>134</v>
      </c>
      <c r="D25" s="171" t="s">
        <v>135</v>
      </c>
      <c r="E25" s="165" t="s">
        <v>136</v>
      </c>
      <c r="F25" s="166">
        <v>4300</v>
      </c>
      <c r="G25" s="216"/>
      <c r="H25" s="92">
        <f t="shared" si="0"/>
        <v>0</v>
      </c>
      <c r="I25" s="93"/>
      <c r="J25" s="93"/>
      <c r="K25" s="220"/>
      <c r="L25" s="221"/>
      <c r="M25" s="221"/>
      <c r="N25" s="222"/>
    </row>
    <row r="26" spans="1:14" ht="33" customHeight="1" x14ac:dyDescent="0.25">
      <c r="A26" s="65"/>
      <c r="B26" s="167">
        <f t="shared" si="1"/>
        <v>12</v>
      </c>
      <c r="C26" s="171" t="s">
        <v>134</v>
      </c>
      <c r="D26" s="171" t="s">
        <v>137</v>
      </c>
      <c r="E26" s="165" t="s">
        <v>136</v>
      </c>
      <c r="F26" s="166">
        <v>6800</v>
      </c>
      <c r="G26" s="216"/>
      <c r="H26" s="92">
        <f t="shared" si="0"/>
        <v>0</v>
      </c>
      <c r="I26" s="93"/>
      <c r="J26" s="93"/>
      <c r="K26" s="220"/>
      <c r="L26" s="221"/>
      <c r="M26" s="221"/>
      <c r="N26" s="222"/>
    </row>
    <row r="27" spans="1:14" ht="25.5" customHeight="1" thickBot="1" x14ac:dyDescent="0.3">
      <c r="A27" s="65"/>
      <c r="B27" s="173">
        <f>B26+1</f>
        <v>13</v>
      </c>
      <c r="C27" s="174" t="s">
        <v>138</v>
      </c>
      <c r="D27" s="174"/>
      <c r="E27" s="175" t="s">
        <v>128</v>
      </c>
      <c r="F27" s="176">
        <v>1</v>
      </c>
      <c r="G27" s="216"/>
      <c r="H27" s="92">
        <f t="shared" si="0"/>
        <v>0</v>
      </c>
      <c r="I27" s="93"/>
      <c r="J27" s="93"/>
      <c r="K27" s="244"/>
      <c r="L27" s="245"/>
      <c r="M27" s="245"/>
      <c r="N27" s="246"/>
    </row>
    <row r="28" spans="1:14" ht="15.75" thickBot="1" x14ac:dyDescent="0.3">
      <c r="A28" s="65"/>
      <c r="B28" s="101"/>
      <c r="C28" s="65"/>
      <c r="D28" s="65"/>
      <c r="E28" s="66"/>
      <c r="F28" s="66"/>
      <c r="G28" s="91"/>
      <c r="H28" s="91"/>
      <c r="I28" s="65"/>
      <c r="J28" s="65"/>
      <c r="K28" s="238"/>
      <c r="N28" s="247"/>
    </row>
    <row r="29" spans="1:14" ht="15.75" thickBot="1" x14ac:dyDescent="0.3">
      <c r="A29" s="65"/>
      <c r="B29" s="102"/>
      <c r="C29" s="103"/>
      <c r="D29" s="103"/>
      <c r="E29" s="104"/>
      <c r="F29" s="104"/>
      <c r="G29" s="106" t="s">
        <v>139</v>
      </c>
      <c r="H29" s="107">
        <f>SUM(H15:H27)</f>
        <v>0</v>
      </c>
      <c r="I29" s="103"/>
      <c r="J29" s="103"/>
      <c r="K29" s="248"/>
      <c r="L29" s="249"/>
      <c r="M29" s="249"/>
      <c r="N29" s="250"/>
    </row>
    <row r="30" spans="1:14" x14ac:dyDescent="0.25">
      <c r="A30" s="65"/>
      <c r="B30" s="68"/>
      <c r="C30" s="65"/>
      <c r="D30" s="65"/>
      <c r="E30" s="66"/>
      <c r="F30" s="66"/>
      <c r="G30" s="76"/>
      <c r="H30" s="76"/>
      <c r="I30" s="65"/>
      <c r="J30" s="65"/>
      <c r="K30" s="238"/>
    </row>
    <row r="31" spans="1:14" x14ac:dyDescent="0.25">
      <c r="A31" s="65"/>
      <c r="B31" s="66"/>
      <c r="C31" s="65"/>
      <c r="D31" s="65"/>
      <c r="E31" s="66"/>
      <c r="F31" s="66"/>
      <c r="G31" s="90"/>
      <c r="H31" s="76"/>
      <c r="I31" s="65"/>
      <c r="J31" s="65"/>
      <c r="K31" s="238"/>
    </row>
    <row r="32" spans="1:14" x14ac:dyDescent="0.25">
      <c r="A32" s="65"/>
      <c r="B32" s="75" t="s">
        <v>140</v>
      </c>
      <c r="C32" s="65"/>
      <c r="D32" s="65"/>
      <c r="E32" s="66"/>
      <c r="F32" s="66"/>
      <c r="G32" s="76"/>
      <c r="H32" s="76"/>
      <c r="I32" s="65"/>
      <c r="J32" s="65"/>
      <c r="K32" s="238"/>
    </row>
    <row r="33" spans="1:14" ht="15.75" thickBot="1" x14ac:dyDescent="0.3">
      <c r="A33" s="65"/>
      <c r="B33" s="68"/>
      <c r="C33" s="65"/>
      <c r="D33" s="65"/>
      <c r="E33" s="66"/>
      <c r="F33" s="66"/>
      <c r="G33" s="76"/>
      <c r="H33" s="76"/>
      <c r="I33" s="65"/>
      <c r="J33" s="65"/>
      <c r="K33" s="238"/>
    </row>
    <row r="34" spans="1:14" ht="30.75" thickBot="1" x14ac:dyDescent="0.3">
      <c r="A34" s="65"/>
      <c r="B34" s="112" t="s">
        <v>119</v>
      </c>
      <c r="C34" s="113" t="s">
        <v>2</v>
      </c>
      <c r="D34" s="113" t="s">
        <v>120</v>
      </c>
      <c r="E34" s="114" t="s">
        <v>121</v>
      </c>
      <c r="F34" s="114" t="s">
        <v>4</v>
      </c>
      <c r="G34" s="111" t="s">
        <v>122</v>
      </c>
      <c r="H34" s="111" t="s">
        <v>123</v>
      </c>
      <c r="I34" s="115" t="s">
        <v>124</v>
      </c>
      <c r="J34" s="116"/>
      <c r="K34" s="251"/>
      <c r="L34" s="252"/>
      <c r="M34" s="252"/>
      <c r="N34" s="252"/>
    </row>
    <row r="35" spans="1:14" ht="65.25" customHeight="1" x14ac:dyDescent="0.25">
      <c r="A35" s="65"/>
      <c r="B35" s="167">
        <v>1</v>
      </c>
      <c r="C35" s="163" t="s">
        <v>141</v>
      </c>
      <c r="D35" s="163" t="s">
        <v>142</v>
      </c>
      <c r="E35" s="165" t="s">
        <v>136</v>
      </c>
      <c r="F35" s="166">
        <v>310</v>
      </c>
      <c r="G35" s="223"/>
      <c r="H35" s="108">
        <f t="shared" ref="H35:H55" si="2">F35*G35</f>
        <v>0</v>
      </c>
      <c r="I35" s="109"/>
      <c r="J35" s="109"/>
      <c r="K35" s="253"/>
      <c r="L35" s="254"/>
      <c r="M35" s="254"/>
      <c r="N35" s="255"/>
    </row>
    <row r="36" spans="1:14" ht="63.75" customHeight="1" x14ac:dyDescent="0.25">
      <c r="A36" s="65"/>
      <c r="B36" s="167">
        <f t="shared" ref="B36:B54" si="3">B35+1</f>
        <v>2</v>
      </c>
      <c r="C36" s="163" t="s">
        <v>143</v>
      </c>
      <c r="D36" s="163" t="s">
        <v>144</v>
      </c>
      <c r="E36" s="165" t="s">
        <v>136</v>
      </c>
      <c r="F36" s="166">
        <v>260</v>
      </c>
      <c r="G36" s="216"/>
      <c r="H36" s="92">
        <f t="shared" si="2"/>
        <v>0</v>
      </c>
      <c r="I36" s="93"/>
      <c r="J36" s="93"/>
      <c r="K36" s="244"/>
      <c r="L36" s="245"/>
      <c r="M36" s="245"/>
      <c r="N36" s="246"/>
    </row>
    <row r="37" spans="1:14" ht="64.5" customHeight="1" x14ac:dyDescent="0.25">
      <c r="A37" s="65"/>
      <c r="B37" s="167">
        <f t="shared" si="3"/>
        <v>3</v>
      </c>
      <c r="C37" s="163" t="s">
        <v>145</v>
      </c>
      <c r="D37" s="163" t="s">
        <v>146</v>
      </c>
      <c r="E37" s="165" t="s">
        <v>136</v>
      </c>
      <c r="F37" s="166">
        <v>102</v>
      </c>
      <c r="G37" s="216"/>
      <c r="H37" s="92">
        <f t="shared" si="2"/>
        <v>0</v>
      </c>
      <c r="I37" s="93"/>
      <c r="J37" s="93"/>
      <c r="K37" s="244"/>
      <c r="L37" s="245"/>
      <c r="M37" s="245"/>
      <c r="N37" s="246"/>
    </row>
    <row r="38" spans="1:14" ht="64.5" customHeight="1" x14ac:dyDescent="0.25">
      <c r="A38" s="65"/>
      <c r="B38" s="167">
        <f t="shared" si="3"/>
        <v>4</v>
      </c>
      <c r="C38" s="163" t="s">
        <v>147</v>
      </c>
      <c r="D38" s="163" t="s">
        <v>148</v>
      </c>
      <c r="E38" s="165" t="s">
        <v>136</v>
      </c>
      <c r="F38" s="166">
        <v>71</v>
      </c>
      <c r="G38" s="216"/>
      <c r="H38" s="92">
        <f t="shared" si="2"/>
        <v>0</v>
      </c>
      <c r="I38" s="93"/>
      <c r="J38" s="93"/>
      <c r="K38" s="244"/>
      <c r="L38" s="245"/>
      <c r="M38" s="245"/>
      <c r="N38" s="246"/>
    </row>
    <row r="39" spans="1:14" ht="67.5" customHeight="1" x14ac:dyDescent="0.25">
      <c r="A39" s="65"/>
      <c r="B39" s="167">
        <f>B37+1</f>
        <v>4</v>
      </c>
      <c r="C39" s="163" t="s">
        <v>149</v>
      </c>
      <c r="D39" s="163" t="s">
        <v>150</v>
      </c>
      <c r="E39" s="165" t="s">
        <v>136</v>
      </c>
      <c r="F39" s="166">
        <v>46</v>
      </c>
      <c r="G39" s="216"/>
      <c r="H39" s="92">
        <f t="shared" si="2"/>
        <v>0</v>
      </c>
      <c r="I39" s="93"/>
      <c r="J39" s="93"/>
      <c r="K39" s="244"/>
      <c r="L39" s="245"/>
      <c r="M39" s="245"/>
      <c r="N39" s="246"/>
    </row>
    <row r="40" spans="1:14" ht="67.5" customHeight="1" x14ac:dyDescent="0.25">
      <c r="A40" s="65"/>
      <c r="B40" s="167">
        <f>B38+1</f>
        <v>5</v>
      </c>
      <c r="C40" s="163" t="s">
        <v>151</v>
      </c>
      <c r="D40" s="163" t="s">
        <v>152</v>
      </c>
      <c r="E40" s="165" t="s">
        <v>136</v>
      </c>
      <c r="F40" s="166">
        <v>20</v>
      </c>
      <c r="G40" s="216"/>
      <c r="H40" s="92">
        <f t="shared" si="2"/>
        <v>0</v>
      </c>
      <c r="I40" s="93"/>
      <c r="J40" s="93"/>
      <c r="K40" s="244"/>
      <c r="L40" s="245"/>
      <c r="M40" s="245"/>
      <c r="N40" s="246"/>
    </row>
    <row r="41" spans="1:14" ht="49.5" customHeight="1" x14ac:dyDescent="0.25">
      <c r="A41" s="65"/>
      <c r="B41" s="167">
        <f t="shared" si="3"/>
        <v>6</v>
      </c>
      <c r="C41" s="163" t="s">
        <v>153</v>
      </c>
      <c r="D41" s="177" t="s">
        <v>154</v>
      </c>
      <c r="E41" s="165" t="s">
        <v>136</v>
      </c>
      <c r="F41" s="166">
        <v>200</v>
      </c>
      <c r="G41" s="216"/>
      <c r="H41" s="92">
        <f t="shared" si="2"/>
        <v>0</v>
      </c>
      <c r="I41" s="93"/>
      <c r="J41" s="93"/>
      <c r="K41" s="244"/>
      <c r="L41" s="245"/>
      <c r="M41" s="245"/>
      <c r="N41" s="246"/>
    </row>
    <row r="42" spans="1:14" ht="34.5" customHeight="1" x14ac:dyDescent="0.25">
      <c r="A42" s="65"/>
      <c r="B42" s="167">
        <f t="shared" si="3"/>
        <v>7</v>
      </c>
      <c r="C42" s="163" t="s">
        <v>155</v>
      </c>
      <c r="D42" s="163" t="s">
        <v>156</v>
      </c>
      <c r="E42" s="165" t="s">
        <v>136</v>
      </c>
      <c r="F42" s="166">
        <v>350</v>
      </c>
      <c r="G42" s="216"/>
      <c r="H42" s="92">
        <f t="shared" si="2"/>
        <v>0</v>
      </c>
      <c r="I42" s="93"/>
      <c r="J42" s="93"/>
      <c r="K42" s="220"/>
      <c r="L42" s="221"/>
      <c r="M42" s="221"/>
      <c r="N42" s="222"/>
    </row>
    <row r="43" spans="1:14" ht="37.5" customHeight="1" x14ac:dyDescent="0.25">
      <c r="A43" s="65"/>
      <c r="B43" s="167">
        <f t="shared" si="3"/>
        <v>8</v>
      </c>
      <c r="C43" s="163" t="s">
        <v>157</v>
      </c>
      <c r="D43" s="163" t="s">
        <v>158</v>
      </c>
      <c r="E43" s="165" t="s">
        <v>136</v>
      </c>
      <c r="F43" s="166">
        <v>460</v>
      </c>
      <c r="G43" s="216"/>
      <c r="H43" s="92">
        <f t="shared" si="2"/>
        <v>0</v>
      </c>
      <c r="I43" s="93"/>
      <c r="J43" s="93"/>
      <c r="K43" s="220"/>
      <c r="L43" s="221"/>
      <c r="M43" s="221"/>
      <c r="N43" s="222"/>
    </row>
    <row r="44" spans="1:14" ht="21.75" customHeight="1" x14ac:dyDescent="0.25">
      <c r="A44" s="65"/>
      <c r="B44" s="167">
        <f t="shared" si="3"/>
        <v>9</v>
      </c>
      <c r="C44" s="163" t="s">
        <v>159</v>
      </c>
      <c r="D44" s="163" t="s">
        <v>160</v>
      </c>
      <c r="E44" s="165" t="s">
        <v>136</v>
      </c>
      <c r="F44" s="166">
        <v>30</v>
      </c>
      <c r="G44" s="216"/>
      <c r="H44" s="92">
        <f t="shared" si="2"/>
        <v>0</v>
      </c>
      <c r="I44" s="93"/>
      <c r="J44" s="93"/>
      <c r="K44" s="220"/>
      <c r="L44" s="221"/>
      <c r="M44" s="221"/>
      <c r="N44" s="222"/>
    </row>
    <row r="45" spans="1:14" ht="37.5" customHeight="1" x14ac:dyDescent="0.25">
      <c r="A45" s="65"/>
      <c r="B45" s="167">
        <f t="shared" si="3"/>
        <v>10</v>
      </c>
      <c r="C45" s="163" t="s">
        <v>161</v>
      </c>
      <c r="D45" s="163" t="s">
        <v>162</v>
      </c>
      <c r="E45" s="165" t="s">
        <v>136</v>
      </c>
      <c r="F45" s="166">
        <v>250</v>
      </c>
      <c r="G45" s="216"/>
      <c r="H45" s="92">
        <f t="shared" si="2"/>
        <v>0</v>
      </c>
      <c r="I45" s="93"/>
      <c r="J45" s="93"/>
      <c r="K45" s="220"/>
      <c r="L45" s="221"/>
      <c r="M45" s="221"/>
      <c r="N45" s="222"/>
    </row>
    <row r="46" spans="1:14" ht="21" customHeight="1" x14ac:dyDescent="0.25">
      <c r="A46" s="65"/>
      <c r="B46" s="167">
        <f t="shared" si="3"/>
        <v>11</v>
      </c>
      <c r="C46" s="163" t="s">
        <v>163</v>
      </c>
      <c r="D46" s="163" t="s">
        <v>164</v>
      </c>
      <c r="E46" s="165" t="s">
        <v>136</v>
      </c>
      <c r="F46" s="166">
        <v>230</v>
      </c>
      <c r="G46" s="216"/>
      <c r="H46" s="92">
        <f t="shared" si="2"/>
        <v>0</v>
      </c>
      <c r="I46" s="93"/>
      <c r="J46" s="93"/>
      <c r="K46" s="220"/>
      <c r="L46" s="221"/>
      <c r="M46" s="221"/>
      <c r="N46" s="222"/>
    </row>
    <row r="47" spans="1:14" ht="30" customHeight="1" x14ac:dyDescent="0.25">
      <c r="A47" s="65"/>
      <c r="B47" s="167">
        <f t="shared" si="3"/>
        <v>12</v>
      </c>
      <c r="C47" s="163" t="s">
        <v>165</v>
      </c>
      <c r="D47" s="163" t="s">
        <v>166</v>
      </c>
      <c r="E47" s="165" t="s">
        <v>136</v>
      </c>
      <c r="F47" s="166">
        <v>135</v>
      </c>
      <c r="G47" s="216"/>
      <c r="H47" s="92">
        <f t="shared" si="2"/>
        <v>0</v>
      </c>
      <c r="I47" s="93"/>
      <c r="J47" s="93"/>
      <c r="K47" s="220"/>
      <c r="L47" s="221"/>
      <c r="M47" s="221"/>
      <c r="N47" s="222"/>
    </row>
    <row r="48" spans="1:14" ht="54.75" customHeight="1" x14ac:dyDescent="0.25">
      <c r="A48" s="77"/>
      <c r="B48" s="167">
        <f t="shared" si="3"/>
        <v>13</v>
      </c>
      <c r="C48" s="178" t="s">
        <v>167</v>
      </c>
      <c r="D48" s="179" t="s">
        <v>168</v>
      </c>
      <c r="E48" s="180" t="s">
        <v>136</v>
      </c>
      <c r="F48" s="181">
        <v>110</v>
      </c>
      <c r="G48" s="216"/>
      <c r="H48" s="92">
        <f t="shared" si="2"/>
        <v>0</v>
      </c>
      <c r="I48" s="93"/>
      <c r="J48" s="93"/>
      <c r="K48" s="256"/>
      <c r="L48" s="245"/>
      <c r="M48" s="245"/>
      <c r="N48" s="246"/>
    </row>
    <row r="49" spans="1:14" ht="23.25" customHeight="1" x14ac:dyDescent="0.25">
      <c r="A49" s="77"/>
      <c r="B49" s="167">
        <f t="shared" si="3"/>
        <v>14</v>
      </c>
      <c r="C49" s="178" t="s">
        <v>169</v>
      </c>
      <c r="D49" s="179"/>
      <c r="E49" s="180" t="s">
        <v>15</v>
      </c>
      <c r="F49" s="181">
        <v>1</v>
      </c>
      <c r="G49" s="216"/>
      <c r="H49" s="92">
        <f t="shared" si="2"/>
        <v>0</v>
      </c>
      <c r="I49" s="93"/>
      <c r="J49" s="93"/>
      <c r="K49" s="256"/>
      <c r="L49" s="245"/>
      <c r="M49" s="245"/>
      <c r="N49" s="246"/>
    </row>
    <row r="50" spans="1:14" ht="52.5" customHeight="1" x14ac:dyDescent="0.25">
      <c r="A50" s="77"/>
      <c r="B50" s="167">
        <f t="shared" si="3"/>
        <v>15</v>
      </c>
      <c r="C50" s="178" t="s">
        <v>170</v>
      </c>
      <c r="D50" s="179" t="s">
        <v>171</v>
      </c>
      <c r="E50" s="180" t="s">
        <v>15</v>
      </c>
      <c r="F50" s="181">
        <v>1</v>
      </c>
      <c r="G50" s="216"/>
      <c r="H50" s="92">
        <f t="shared" si="2"/>
        <v>0</v>
      </c>
      <c r="I50" s="93"/>
      <c r="J50" s="93"/>
      <c r="K50" s="256"/>
      <c r="L50" s="245"/>
      <c r="M50" s="245"/>
      <c r="N50" s="246"/>
    </row>
    <row r="51" spans="1:14" ht="167.25" customHeight="1" x14ac:dyDescent="0.25">
      <c r="A51" s="65"/>
      <c r="B51" s="167">
        <f t="shared" si="3"/>
        <v>16</v>
      </c>
      <c r="C51" s="171" t="s">
        <v>304</v>
      </c>
      <c r="D51" s="171" t="s">
        <v>172</v>
      </c>
      <c r="E51" s="165" t="s">
        <v>15</v>
      </c>
      <c r="F51" s="166">
        <v>1</v>
      </c>
      <c r="G51" s="216"/>
      <c r="H51" s="92">
        <f t="shared" si="2"/>
        <v>0</v>
      </c>
      <c r="I51" s="93"/>
      <c r="J51" s="93"/>
      <c r="K51" s="220"/>
      <c r="L51" s="221"/>
      <c r="M51" s="221"/>
      <c r="N51" s="222"/>
    </row>
    <row r="52" spans="1:14" ht="68.25" customHeight="1" x14ac:dyDescent="0.25">
      <c r="A52" s="65"/>
      <c r="B52" s="167">
        <f t="shared" si="3"/>
        <v>17</v>
      </c>
      <c r="C52" s="171" t="s">
        <v>173</v>
      </c>
      <c r="D52" s="171" t="s">
        <v>174</v>
      </c>
      <c r="E52" s="165" t="s">
        <v>15</v>
      </c>
      <c r="F52" s="166">
        <v>1</v>
      </c>
      <c r="G52" s="216"/>
      <c r="H52" s="92">
        <f t="shared" si="2"/>
        <v>0</v>
      </c>
      <c r="I52" s="93"/>
      <c r="J52" s="93"/>
      <c r="K52" s="220"/>
      <c r="L52" s="221"/>
      <c r="M52" s="221"/>
      <c r="N52" s="222"/>
    </row>
    <row r="53" spans="1:14" ht="66.75" customHeight="1" x14ac:dyDescent="0.25">
      <c r="A53" s="65"/>
      <c r="B53" s="167">
        <f t="shared" si="3"/>
        <v>18</v>
      </c>
      <c r="C53" s="163" t="s">
        <v>175</v>
      </c>
      <c r="D53" s="182"/>
      <c r="E53" s="168" t="s">
        <v>176</v>
      </c>
      <c r="F53" s="169">
        <v>50</v>
      </c>
      <c r="G53" s="216"/>
      <c r="H53" s="92">
        <f t="shared" si="2"/>
        <v>0</v>
      </c>
      <c r="I53" s="93"/>
      <c r="J53" s="93"/>
      <c r="K53" s="244"/>
      <c r="L53" s="245"/>
      <c r="M53" s="245"/>
      <c r="N53" s="246"/>
    </row>
    <row r="54" spans="1:14" ht="41.25" customHeight="1" thickBot="1" x14ac:dyDescent="0.3">
      <c r="A54" s="65"/>
      <c r="B54" s="167">
        <f t="shared" si="3"/>
        <v>19</v>
      </c>
      <c r="C54" s="163" t="s">
        <v>177</v>
      </c>
      <c r="D54" s="163"/>
      <c r="E54" s="165" t="s">
        <v>128</v>
      </c>
      <c r="F54" s="166">
        <v>1</v>
      </c>
      <c r="G54" s="224"/>
      <c r="H54" s="118">
        <f t="shared" si="2"/>
        <v>0</v>
      </c>
      <c r="I54" s="119"/>
      <c r="J54" s="119"/>
      <c r="K54" s="257"/>
      <c r="L54" s="258"/>
      <c r="M54" s="258"/>
      <c r="N54" s="259"/>
    </row>
    <row r="55" spans="1:14" ht="30" x14ac:dyDescent="0.25">
      <c r="A55" s="77"/>
      <c r="B55" s="151"/>
      <c r="C55" s="123" t="s">
        <v>178</v>
      </c>
      <c r="D55" s="123"/>
      <c r="E55" s="123" t="s">
        <v>27</v>
      </c>
      <c r="F55" s="124">
        <v>5</v>
      </c>
      <c r="G55" s="223"/>
      <c r="H55" s="108">
        <f t="shared" si="2"/>
        <v>0</v>
      </c>
      <c r="I55" s="109"/>
      <c r="J55" s="109"/>
      <c r="K55" s="260"/>
      <c r="L55" s="254"/>
      <c r="M55" s="254"/>
      <c r="N55" s="255"/>
    </row>
    <row r="56" spans="1:14" ht="81.75" customHeight="1" x14ac:dyDescent="0.25">
      <c r="A56" s="77"/>
      <c r="B56" s="167">
        <v>1</v>
      </c>
      <c r="C56" s="183" t="s">
        <v>179</v>
      </c>
      <c r="D56" s="184" t="s">
        <v>180</v>
      </c>
      <c r="E56" s="180" t="s">
        <v>15</v>
      </c>
      <c r="F56" s="181">
        <v>1</v>
      </c>
      <c r="G56" s="225"/>
      <c r="H56" s="92"/>
      <c r="I56" s="93"/>
      <c r="J56" s="93"/>
      <c r="K56" s="220"/>
      <c r="L56" s="221"/>
      <c r="M56" s="221"/>
      <c r="N56" s="222"/>
    </row>
    <row r="57" spans="1:14" ht="49.5" customHeight="1" x14ac:dyDescent="0.25">
      <c r="A57" s="77"/>
      <c r="B57" s="167">
        <f>B56+1</f>
        <v>2</v>
      </c>
      <c r="C57" s="163" t="s">
        <v>181</v>
      </c>
      <c r="D57" s="184" t="s">
        <v>182</v>
      </c>
      <c r="E57" s="180" t="s">
        <v>15</v>
      </c>
      <c r="F57" s="181">
        <v>9</v>
      </c>
      <c r="G57" s="225"/>
      <c r="H57" s="92"/>
      <c r="I57" s="93"/>
      <c r="J57" s="93"/>
      <c r="K57" s="256"/>
      <c r="L57" s="245"/>
      <c r="M57" s="245"/>
      <c r="N57" s="246"/>
    </row>
    <row r="58" spans="1:14" ht="39" customHeight="1" thickBot="1" x14ac:dyDescent="0.3">
      <c r="A58" s="77"/>
      <c r="B58" s="173">
        <f>B57+1</f>
        <v>3</v>
      </c>
      <c r="C58" s="185" t="s">
        <v>183</v>
      </c>
      <c r="D58" s="186"/>
      <c r="E58" s="187" t="s">
        <v>128</v>
      </c>
      <c r="F58" s="188">
        <v>1</v>
      </c>
      <c r="G58" s="226"/>
      <c r="H58" s="118"/>
      <c r="I58" s="119"/>
      <c r="J58" s="119"/>
      <c r="K58" s="261"/>
      <c r="L58" s="258"/>
      <c r="M58" s="258"/>
      <c r="N58" s="259"/>
    </row>
    <row r="59" spans="1:14" x14ac:dyDescent="0.25">
      <c r="A59" s="78"/>
      <c r="B59" s="151"/>
      <c r="C59" s="123" t="s">
        <v>184</v>
      </c>
      <c r="D59" s="123"/>
      <c r="E59" s="123" t="s">
        <v>128</v>
      </c>
      <c r="F59" s="124">
        <v>1</v>
      </c>
      <c r="G59" s="223"/>
      <c r="H59" s="108">
        <f>F59*G59</f>
        <v>0</v>
      </c>
      <c r="I59" s="110"/>
      <c r="J59" s="110"/>
      <c r="K59" s="262"/>
      <c r="L59" s="254"/>
      <c r="M59" s="254"/>
      <c r="N59" s="255"/>
    </row>
    <row r="60" spans="1:14" ht="124.5" customHeight="1" x14ac:dyDescent="0.25">
      <c r="A60" s="78"/>
      <c r="B60" s="167">
        <v>1</v>
      </c>
      <c r="C60" s="183" t="s">
        <v>185</v>
      </c>
      <c r="D60" s="184"/>
      <c r="E60" s="180" t="s">
        <v>15</v>
      </c>
      <c r="F60" s="99">
        <v>1</v>
      </c>
      <c r="G60" s="227"/>
      <c r="H60" s="125"/>
      <c r="I60" s="100"/>
      <c r="J60" s="100"/>
      <c r="K60" s="263"/>
      <c r="L60" s="245"/>
      <c r="M60" s="245"/>
      <c r="N60" s="246"/>
    </row>
    <row r="61" spans="1:14" ht="65.25" customHeight="1" x14ac:dyDescent="0.25">
      <c r="A61" s="78"/>
      <c r="B61" s="167">
        <f t="shared" ref="B61:B75" si="4">B60+1</f>
        <v>2</v>
      </c>
      <c r="C61" s="183" t="s">
        <v>186</v>
      </c>
      <c r="D61" s="184" t="s">
        <v>187</v>
      </c>
      <c r="E61" s="180" t="s">
        <v>15</v>
      </c>
      <c r="F61" s="99">
        <v>2</v>
      </c>
      <c r="G61" s="227"/>
      <c r="H61" s="125"/>
      <c r="I61" s="100"/>
      <c r="J61" s="100"/>
      <c r="K61" s="263"/>
      <c r="L61" s="245"/>
      <c r="M61" s="245"/>
      <c r="N61" s="246"/>
    </row>
    <row r="62" spans="1:14" ht="69.75" customHeight="1" x14ac:dyDescent="0.25">
      <c r="A62" s="78"/>
      <c r="B62" s="167">
        <f t="shared" si="4"/>
        <v>3</v>
      </c>
      <c r="C62" s="183" t="s">
        <v>188</v>
      </c>
      <c r="D62" s="184" t="s">
        <v>189</v>
      </c>
      <c r="E62" s="180" t="s">
        <v>15</v>
      </c>
      <c r="F62" s="99">
        <v>5</v>
      </c>
      <c r="G62" s="227"/>
      <c r="H62" s="125"/>
      <c r="I62" s="100"/>
      <c r="J62" s="100"/>
      <c r="K62" s="263"/>
      <c r="L62" s="245"/>
      <c r="M62" s="245"/>
      <c r="N62" s="246"/>
    </row>
    <row r="63" spans="1:14" ht="113.25" customHeight="1" x14ac:dyDescent="0.25">
      <c r="A63" s="78"/>
      <c r="B63" s="167">
        <f t="shared" si="4"/>
        <v>4</v>
      </c>
      <c r="C63" s="178" t="s">
        <v>190</v>
      </c>
      <c r="D63" s="184" t="s">
        <v>191</v>
      </c>
      <c r="E63" s="180" t="s">
        <v>15</v>
      </c>
      <c r="F63" s="99">
        <v>1</v>
      </c>
      <c r="G63" s="228"/>
      <c r="H63" s="125"/>
      <c r="I63" s="127"/>
      <c r="J63" s="100"/>
      <c r="K63" s="263"/>
      <c r="L63" s="245"/>
      <c r="M63" s="245"/>
      <c r="N63" s="246"/>
    </row>
    <row r="64" spans="1:14" ht="39" customHeight="1" x14ac:dyDescent="0.25">
      <c r="A64" s="78"/>
      <c r="B64" s="167">
        <f t="shared" si="4"/>
        <v>5</v>
      </c>
      <c r="C64" s="183" t="s">
        <v>192</v>
      </c>
      <c r="D64" s="184" t="s">
        <v>193</v>
      </c>
      <c r="E64" s="180" t="s">
        <v>15</v>
      </c>
      <c r="F64" s="99">
        <v>1</v>
      </c>
      <c r="G64" s="228"/>
      <c r="H64" s="125"/>
      <c r="I64" s="127"/>
      <c r="J64" s="100"/>
      <c r="K64" s="263"/>
      <c r="L64" s="245"/>
      <c r="M64" s="245"/>
      <c r="N64" s="246"/>
    </row>
    <row r="65" spans="1:14" ht="37.5" customHeight="1" x14ac:dyDescent="0.25">
      <c r="A65" s="78"/>
      <c r="B65" s="167">
        <f t="shared" si="4"/>
        <v>6</v>
      </c>
      <c r="C65" s="183" t="s">
        <v>194</v>
      </c>
      <c r="D65" s="184" t="s">
        <v>195</v>
      </c>
      <c r="E65" s="180" t="s">
        <v>15</v>
      </c>
      <c r="F65" s="99">
        <v>1</v>
      </c>
      <c r="G65" s="228"/>
      <c r="H65" s="125"/>
      <c r="I65" s="127"/>
      <c r="J65" s="100"/>
      <c r="K65" s="263"/>
      <c r="L65" s="245"/>
      <c r="M65" s="245"/>
      <c r="N65" s="246"/>
    </row>
    <row r="66" spans="1:14" ht="70.5" customHeight="1" x14ac:dyDescent="0.25">
      <c r="A66" s="79"/>
      <c r="B66" s="167">
        <f t="shared" si="4"/>
        <v>7</v>
      </c>
      <c r="C66" s="183" t="s">
        <v>196</v>
      </c>
      <c r="D66" s="189"/>
      <c r="E66" s="180" t="s">
        <v>128</v>
      </c>
      <c r="F66" s="99">
        <v>1</v>
      </c>
      <c r="G66" s="227"/>
      <c r="H66" s="126"/>
      <c r="I66" s="100"/>
      <c r="J66" s="100"/>
      <c r="K66" s="263"/>
      <c r="L66" s="245"/>
      <c r="M66" s="245"/>
      <c r="N66" s="246"/>
    </row>
    <row r="67" spans="1:14" ht="39.75" customHeight="1" x14ac:dyDescent="0.25">
      <c r="A67" s="78"/>
      <c r="B67" s="167">
        <f t="shared" si="4"/>
        <v>8</v>
      </c>
      <c r="C67" s="178" t="s">
        <v>197</v>
      </c>
      <c r="D67" s="183" t="s">
        <v>198</v>
      </c>
      <c r="E67" s="180" t="s">
        <v>15</v>
      </c>
      <c r="F67" s="99">
        <v>3</v>
      </c>
      <c r="G67" s="227"/>
      <c r="H67" s="125"/>
      <c r="I67" s="100"/>
      <c r="J67" s="100"/>
      <c r="K67" s="263"/>
      <c r="L67" s="245"/>
      <c r="M67" s="245"/>
      <c r="N67" s="246"/>
    </row>
    <row r="68" spans="1:14" ht="58.5" customHeight="1" x14ac:dyDescent="0.25">
      <c r="A68" s="78"/>
      <c r="B68" s="167">
        <f t="shared" si="4"/>
        <v>9</v>
      </c>
      <c r="C68" s="183" t="s">
        <v>199</v>
      </c>
      <c r="D68" s="190" t="s">
        <v>200</v>
      </c>
      <c r="E68" s="180" t="s">
        <v>15</v>
      </c>
      <c r="F68" s="99">
        <v>1</v>
      </c>
      <c r="G68" s="227"/>
      <c r="H68" s="125"/>
      <c r="I68" s="100"/>
      <c r="J68" s="100"/>
      <c r="K68" s="263"/>
      <c r="L68" s="245"/>
      <c r="M68" s="245"/>
      <c r="N68" s="246"/>
    </row>
    <row r="69" spans="1:14" ht="36" customHeight="1" x14ac:dyDescent="0.25">
      <c r="A69" s="78"/>
      <c r="B69" s="167">
        <f t="shared" si="4"/>
        <v>10</v>
      </c>
      <c r="C69" s="183" t="s">
        <v>201</v>
      </c>
      <c r="D69" s="184"/>
      <c r="E69" s="180" t="s">
        <v>15</v>
      </c>
      <c r="F69" s="99">
        <v>2</v>
      </c>
      <c r="G69" s="227"/>
      <c r="H69" s="125"/>
      <c r="I69" s="100"/>
      <c r="J69" s="100"/>
      <c r="K69" s="263"/>
      <c r="L69" s="245"/>
      <c r="M69" s="245"/>
      <c r="N69" s="246"/>
    </row>
    <row r="70" spans="1:14" ht="36.75" customHeight="1" x14ac:dyDescent="0.25">
      <c r="A70" s="78"/>
      <c r="B70" s="167">
        <f t="shared" si="4"/>
        <v>11</v>
      </c>
      <c r="C70" s="183" t="s">
        <v>202</v>
      </c>
      <c r="D70" s="184"/>
      <c r="E70" s="180" t="s">
        <v>15</v>
      </c>
      <c r="F70" s="99">
        <v>4</v>
      </c>
      <c r="G70" s="227"/>
      <c r="H70" s="125"/>
      <c r="I70" s="100"/>
      <c r="J70" s="100"/>
      <c r="K70" s="263"/>
      <c r="L70" s="245"/>
      <c r="M70" s="245"/>
      <c r="N70" s="246"/>
    </row>
    <row r="71" spans="1:14" ht="67.5" customHeight="1" x14ac:dyDescent="0.25">
      <c r="A71" s="78"/>
      <c r="B71" s="167">
        <f t="shared" si="4"/>
        <v>12</v>
      </c>
      <c r="C71" s="183" t="s">
        <v>203</v>
      </c>
      <c r="D71" s="184" t="s">
        <v>204</v>
      </c>
      <c r="E71" s="180" t="s">
        <v>15</v>
      </c>
      <c r="F71" s="99">
        <v>1</v>
      </c>
      <c r="G71" s="227"/>
      <c r="H71" s="125"/>
      <c r="I71" s="100"/>
      <c r="J71" s="100"/>
      <c r="K71" s="263"/>
      <c r="L71" s="245"/>
      <c r="M71" s="245"/>
      <c r="N71" s="246"/>
    </row>
    <row r="72" spans="1:14" ht="36.75" customHeight="1" x14ac:dyDescent="0.25">
      <c r="A72" s="79"/>
      <c r="B72" s="167">
        <f t="shared" si="4"/>
        <v>13</v>
      </c>
      <c r="C72" s="183" t="s">
        <v>205</v>
      </c>
      <c r="D72" s="184"/>
      <c r="E72" s="180" t="s">
        <v>15</v>
      </c>
      <c r="F72" s="99">
        <v>3</v>
      </c>
      <c r="G72" s="227"/>
      <c r="H72" s="125"/>
      <c r="I72" s="100"/>
      <c r="J72" s="100"/>
      <c r="K72" s="263"/>
      <c r="L72" s="245"/>
      <c r="M72" s="245"/>
      <c r="N72" s="246"/>
    </row>
    <row r="73" spans="1:14" ht="39" customHeight="1" x14ac:dyDescent="0.25">
      <c r="A73" s="79"/>
      <c r="B73" s="167">
        <f t="shared" si="4"/>
        <v>14</v>
      </c>
      <c r="C73" s="183" t="s">
        <v>206</v>
      </c>
      <c r="D73" s="184"/>
      <c r="E73" s="180" t="s">
        <v>15</v>
      </c>
      <c r="F73" s="99">
        <v>2</v>
      </c>
      <c r="G73" s="227"/>
      <c r="H73" s="125"/>
      <c r="I73" s="100"/>
      <c r="J73" s="100"/>
      <c r="K73" s="263"/>
      <c r="L73" s="245"/>
      <c r="M73" s="245"/>
      <c r="N73" s="246"/>
    </row>
    <row r="74" spans="1:14" ht="35.25" customHeight="1" x14ac:dyDescent="0.25">
      <c r="A74" s="79"/>
      <c r="B74" s="167">
        <f t="shared" si="4"/>
        <v>15</v>
      </c>
      <c r="C74" s="183" t="s">
        <v>207</v>
      </c>
      <c r="D74" s="184"/>
      <c r="E74" s="180" t="s">
        <v>15</v>
      </c>
      <c r="F74" s="99">
        <v>1</v>
      </c>
      <c r="G74" s="227"/>
      <c r="H74" s="125"/>
      <c r="I74" s="100"/>
      <c r="J74" s="100"/>
      <c r="K74" s="263"/>
      <c r="L74" s="245"/>
      <c r="M74" s="245"/>
      <c r="N74" s="246"/>
    </row>
    <row r="75" spans="1:14" ht="34.5" customHeight="1" x14ac:dyDescent="0.25">
      <c r="A75" s="79"/>
      <c r="B75" s="167">
        <f t="shared" si="4"/>
        <v>16</v>
      </c>
      <c r="C75" s="183" t="s">
        <v>208</v>
      </c>
      <c r="D75" s="184"/>
      <c r="E75" s="180" t="s">
        <v>15</v>
      </c>
      <c r="F75" s="99">
        <v>4</v>
      </c>
      <c r="G75" s="227"/>
      <c r="H75" s="125"/>
      <c r="I75" s="100"/>
      <c r="J75" s="100"/>
      <c r="K75" s="263"/>
      <c r="L75" s="245"/>
      <c r="M75" s="245"/>
      <c r="N75" s="246"/>
    </row>
    <row r="76" spans="1:14" ht="36.75" customHeight="1" thickBot="1" x14ac:dyDescent="0.3">
      <c r="A76" s="78"/>
      <c r="B76" s="173">
        <f>B75+1</f>
        <v>17</v>
      </c>
      <c r="C76" s="191" t="s">
        <v>209</v>
      </c>
      <c r="D76" s="192"/>
      <c r="E76" s="193" t="s">
        <v>15</v>
      </c>
      <c r="F76" s="117">
        <v>1</v>
      </c>
      <c r="G76" s="229"/>
      <c r="H76" s="128"/>
      <c r="I76" s="120"/>
      <c r="J76" s="120"/>
      <c r="K76" s="264"/>
      <c r="L76" s="258"/>
      <c r="M76" s="258"/>
      <c r="N76" s="259"/>
    </row>
    <row r="77" spans="1:14" x14ac:dyDescent="0.25">
      <c r="A77" s="78"/>
      <c r="B77" s="121"/>
      <c r="C77" s="122" t="s">
        <v>210</v>
      </c>
      <c r="D77" s="123"/>
      <c r="E77" s="123" t="s">
        <v>27</v>
      </c>
      <c r="F77" s="124">
        <v>1</v>
      </c>
      <c r="G77" s="223"/>
      <c r="H77" s="108">
        <f>F77*G77</f>
        <v>0</v>
      </c>
      <c r="I77" s="110"/>
      <c r="J77" s="110"/>
      <c r="K77" s="262"/>
      <c r="L77" s="254"/>
      <c r="M77" s="254"/>
      <c r="N77" s="255"/>
    </row>
    <row r="78" spans="1:14" ht="107.25" customHeight="1" x14ac:dyDescent="0.25">
      <c r="A78" s="78"/>
      <c r="B78" s="167">
        <v>1</v>
      </c>
      <c r="C78" s="183" t="s">
        <v>211</v>
      </c>
      <c r="D78" s="184"/>
      <c r="E78" s="180" t="s">
        <v>15</v>
      </c>
      <c r="F78" s="181">
        <v>1</v>
      </c>
      <c r="G78" s="230"/>
      <c r="H78" s="127"/>
      <c r="I78" s="100"/>
      <c r="J78" s="100"/>
      <c r="K78" s="263"/>
      <c r="L78" s="245"/>
      <c r="M78" s="245"/>
      <c r="N78" s="246"/>
    </row>
    <row r="79" spans="1:14" ht="28.5" x14ac:dyDescent="0.25">
      <c r="A79" s="78"/>
      <c r="B79" s="167">
        <f>B78+1</f>
        <v>2</v>
      </c>
      <c r="C79" s="178" t="s">
        <v>212</v>
      </c>
      <c r="D79" s="183"/>
      <c r="E79" s="180" t="s">
        <v>15</v>
      </c>
      <c r="F79" s="181">
        <v>1</v>
      </c>
      <c r="G79" s="230"/>
      <c r="H79" s="127"/>
      <c r="I79" s="100"/>
      <c r="J79" s="100"/>
      <c r="K79" s="263"/>
      <c r="L79" s="245"/>
      <c r="M79" s="245"/>
      <c r="N79" s="246"/>
    </row>
    <row r="80" spans="1:14" ht="57" x14ac:dyDescent="0.25">
      <c r="A80" s="78"/>
      <c r="B80" s="167">
        <f>B79+1</f>
        <v>3</v>
      </c>
      <c r="C80" s="183" t="s">
        <v>213</v>
      </c>
      <c r="D80" s="184"/>
      <c r="E80" s="180" t="s">
        <v>15</v>
      </c>
      <c r="F80" s="181">
        <v>1</v>
      </c>
      <c r="G80" s="230"/>
      <c r="H80" s="127"/>
      <c r="I80" s="100"/>
      <c r="J80" s="100"/>
      <c r="K80" s="263"/>
      <c r="L80" s="245"/>
      <c r="M80" s="245"/>
      <c r="N80" s="246"/>
    </row>
    <row r="81" spans="1:14" ht="28.5" x14ac:dyDescent="0.25">
      <c r="A81" s="79"/>
      <c r="B81" s="162">
        <f>B80+1</f>
        <v>4</v>
      </c>
      <c r="C81" s="183" t="s">
        <v>214</v>
      </c>
      <c r="D81" s="184"/>
      <c r="E81" s="180" t="s">
        <v>15</v>
      </c>
      <c r="F81" s="181">
        <v>1</v>
      </c>
      <c r="G81" s="230"/>
      <c r="H81" s="127"/>
      <c r="I81" s="100"/>
      <c r="J81" s="100"/>
      <c r="K81" s="263"/>
      <c r="L81" s="245"/>
      <c r="M81" s="245"/>
      <c r="N81" s="246"/>
    </row>
    <row r="82" spans="1:14" ht="29.25" thickBot="1" x14ac:dyDescent="0.3">
      <c r="A82" s="78"/>
      <c r="B82" s="194">
        <f>B81+1</f>
        <v>5</v>
      </c>
      <c r="C82" s="185" t="s">
        <v>215</v>
      </c>
      <c r="D82" s="186"/>
      <c r="E82" s="187" t="s">
        <v>128</v>
      </c>
      <c r="F82" s="188">
        <v>1</v>
      </c>
      <c r="G82" s="231"/>
      <c r="H82" s="129"/>
      <c r="I82" s="120"/>
      <c r="J82" s="120"/>
      <c r="K82" s="264"/>
      <c r="L82" s="258"/>
      <c r="M82" s="258"/>
      <c r="N82" s="259"/>
    </row>
    <row r="83" spans="1:14" ht="30" x14ac:dyDescent="0.25">
      <c r="A83" s="77"/>
      <c r="B83" s="121"/>
      <c r="C83" s="122" t="s">
        <v>216</v>
      </c>
      <c r="D83" s="123"/>
      <c r="E83" s="123" t="s">
        <v>27</v>
      </c>
      <c r="F83" s="124">
        <v>1</v>
      </c>
      <c r="G83" s="223"/>
      <c r="H83" s="108">
        <f>F83*G83</f>
        <v>0</v>
      </c>
      <c r="I83" s="109"/>
      <c r="J83" s="109"/>
      <c r="K83" s="260"/>
      <c r="L83" s="254"/>
      <c r="M83" s="254"/>
      <c r="N83" s="255"/>
    </row>
    <row r="84" spans="1:14" ht="28.5" x14ac:dyDescent="0.25">
      <c r="A84" s="78"/>
      <c r="B84" s="167">
        <v>1</v>
      </c>
      <c r="C84" s="183" t="s">
        <v>217</v>
      </c>
      <c r="D84" s="184"/>
      <c r="E84" s="180" t="s">
        <v>15</v>
      </c>
      <c r="F84" s="181">
        <v>1</v>
      </c>
      <c r="G84" s="230"/>
      <c r="H84" s="127"/>
      <c r="I84" s="100"/>
      <c r="J84" s="100"/>
      <c r="K84" s="263"/>
      <c r="L84" s="245"/>
      <c r="M84" s="245"/>
      <c r="N84" s="246"/>
    </row>
    <row r="85" spans="1:14" ht="42.75" x14ac:dyDescent="0.25">
      <c r="A85" s="77"/>
      <c r="B85" s="167">
        <f>B84+1</f>
        <v>2</v>
      </c>
      <c r="C85" s="178" t="s">
        <v>218</v>
      </c>
      <c r="D85" s="183"/>
      <c r="E85" s="180" t="s">
        <v>15</v>
      </c>
      <c r="F85" s="181">
        <v>2</v>
      </c>
      <c r="G85" s="232"/>
      <c r="H85" s="93"/>
      <c r="I85" s="93"/>
      <c r="J85" s="93"/>
      <c r="K85" s="256"/>
      <c r="L85" s="245"/>
      <c r="M85" s="245"/>
      <c r="N85" s="246"/>
    </row>
    <row r="86" spans="1:14" ht="43.5" thickBot="1" x14ac:dyDescent="0.3">
      <c r="A86" s="77"/>
      <c r="B86" s="194">
        <f>B85+1</f>
        <v>3</v>
      </c>
      <c r="C86" s="185" t="s">
        <v>219</v>
      </c>
      <c r="D86" s="186"/>
      <c r="E86" s="187" t="s">
        <v>128</v>
      </c>
      <c r="F86" s="188">
        <v>1</v>
      </c>
      <c r="G86" s="226"/>
      <c r="H86" s="118"/>
      <c r="I86" s="119"/>
      <c r="J86" s="119"/>
      <c r="K86" s="261"/>
      <c r="L86" s="258"/>
      <c r="M86" s="258"/>
      <c r="N86" s="259"/>
    </row>
    <row r="87" spans="1:14" x14ac:dyDescent="0.25">
      <c r="A87" s="77"/>
      <c r="B87" s="121"/>
      <c r="C87" s="122" t="s">
        <v>220</v>
      </c>
      <c r="D87" s="123"/>
      <c r="E87" s="123"/>
      <c r="F87" s="124"/>
      <c r="G87" s="233"/>
      <c r="H87" s="108"/>
      <c r="I87" s="109"/>
      <c r="J87" s="109"/>
      <c r="K87" s="260"/>
      <c r="L87" s="254"/>
      <c r="M87" s="254"/>
      <c r="N87" s="255"/>
    </row>
    <row r="88" spans="1:14" ht="28.5" x14ac:dyDescent="0.25">
      <c r="A88" s="77"/>
      <c r="B88" s="167">
        <v>1</v>
      </c>
      <c r="C88" s="183" t="s">
        <v>221</v>
      </c>
      <c r="D88" s="184" t="s">
        <v>222</v>
      </c>
      <c r="E88" s="180" t="s">
        <v>136</v>
      </c>
      <c r="F88" s="181">
        <v>35</v>
      </c>
      <c r="G88" s="216"/>
      <c r="H88" s="92">
        <f>F88*G88</f>
        <v>0</v>
      </c>
      <c r="I88" s="93"/>
      <c r="J88" s="93"/>
      <c r="K88" s="256"/>
      <c r="L88" s="245"/>
      <c r="M88" s="245"/>
      <c r="N88" s="246"/>
    </row>
    <row r="89" spans="1:14" ht="99.75" x14ac:dyDescent="0.25">
      <c r="A89" s="77"/>
      <c r="B89" s="167">
        <f>B88+1</f>
        <v>2</v>
      </c>
      <c r="C89" s="183" t="s">
        <v>223</v>
      </c>
      <c r="D89" s="184" t="s">
        <v>224</v>
      </c>
      <c r="E89" s="180" t="s">
        <v>15</v>
      </c>
      <c r="F89" s="181">
        <v>1</v>
      </c>
      <c r="G89" s="216"/>
      <c r="H89" s="92">
        <f>F89*G89</f>
        <v>0</v>
      </c>
      <c r="I89" s="93"/>
      <c r="J89" s="93"/>
      <c r="K89" s="256"/>
      <c r="L89" s="245"/>
      <c r="M89" s="245"/>
      <c r="N89" s="246"/>
    </row>
    <row r="90" spans="1:14" ht="57" x14ac:dyDescent="0.25">
      <c r="A90" s="77"/>
      <c r="B90" s="167">
        <f>B89+1</f>
        <v>3</v>
      </c>
      <c r="C90" s="195" t="s">
        <v>225</v>
      </c>
      <c r="D90" s="184"/>
      <c r="E90" s="180" t="s">
        <v>15</v>
      </c>
      <c r="F90" s="181">
        <v>1</v>
      </c>
      <c r="G90" s="216"/>
      <c r="H90" s="92">
        <f>F90*G90</f>
        <v>0</v>
      </c>
      <c r="I90" s="93"/>
      <c r="J90" s="93"/>
      <c r="K90" s="256"/>
      <c r="L90" s="245"/>
      <c r="M90" s="245"/>
      <c r="N90" s="246"/>
    </row>
    <row r="91" spans="1:14" ht="43.5" thickBot="1" x14ac:dyDescent="0.3">
      <c r="A91" s="77"/>
      <c r="B91" s="194">
        <f>B90+1</f>
        <v>4</v>
      </c>
      <c r="C91" s="196" t="s">
        <v>226</v>
      </c>
      <c r="D91" s="186"/>
      <c r="E91" s="187" t="s">
        <v>15</v>
      </c>
      <c r="F91" s="188">
        <v>1</v>
      </c>
      <c r="G91" s="216"/>
      <c r="H91" s="92">
        <f>F91*G91</f>
        <v>0</v>
      </c>
      <c r="I91" s="93"/>
      <c r="J91" s="93"/>
      <c r="K91" s="256"/>
      <c r="L91" s="245"/>
      <c r="M91" s="245"/>
      <c r="N91" s="246"/>
    </row>
    <row r="92" spans="1:14" x14ac:dyDescent="0.25">
      <c r="A92" s="77"/>
      <c r="B92" s="130"/>
      <c r="C92" s="131"/>
      <c r="D92" s="132"/>
      <c r="E92" s="132"/>
      <c r="F92" s="133"/>
      <c r="G92" s="234"/>
      <c r="H92" s="91"/>
      <c r="I92" s="65"/>
      <c r="J92" s="65"/>
      <c r="K92" s="265"/>
      <c r="N92" s="247"/>
    </row>
    <row r="93" spans="1:14" ht="15.75" thickBot="1" x14ac:dyDescent="0.3">
      <c r="A93" s="65"/>
      <c r="B93" s="102"/>
      <c r="C93" s="103"/>
      <c r="D93" s="103"/>
      <c r="E93" s="104"/>
      <c r="F93" s="104"/>
      <c r="G93" s="235" t="s">
        <v>139</v>
      </c>
      <c r="H93" s="105">
        <f>SUM(H35:H91)</f>
        <v>0</v>
      </c>
      <c r="I93" s="103"/>
      <c r="J93" s="103"/>
      <c r="K93" s="248"/>
      <c r="L93" s="249"/>
      <c r="M93" s="249"/>
      <c r="N93" s="250"/>
    </row>
    <row r="94" spans="1:14" x14ac:dyDescent="0.25">
      <c r="A94" s="65"/>
      <c r="B94" s="66"/>
      <c r="C94" s="65"/>
      <c r="D94" s="65"/>
      <c r="E94" s="66"/>
      <c r="F94" s="66"/>
      <c r="G94" s="236"/>
      <c r="H94" s="91"/>
      <c r="I94" s="65"/>
      <c r="J94" s="65"/>
      <c r="K94" s="238"/>
    </row>
    <row r="95" spans="1:14" x14ac:dyDescent="0.25">
      <c r="A95" s="65"/>
      <c r="B95" s="66"/>
      <c r="C95" s="65"/>
      <c r="D95" s="65"/>
      <c r="E95" s="66"/>
      <c r="F95" s="66"/>
      <c r="G95" s="236"/>
      <c r="H95" s="91"/>
      <c r="I95" s="65"/>
      <c r="J95" s="65"/>
      <c r="K95" s="238"/>
    </row>
    <row r="96" spans="1:14" x14ac:dyDescent="0.25">
      <c r="A96" s="65"/>
      <c r="B96" s="75" t="s">
        <v>227</v>
      </c>
      <c r="C96" s="65"/>
      <c r="D96" s="65"/>
      <c r="E96" s="66"/>
      <c r="F96" s="66"/>
      <c r="G96" s="236"/>
      <c r="H96" s="76"/>
      <c r="I96" s="65"/>
      <c r="J96" s="65"/>
      <c r="K96" s="238"/>
    </row>
    <row r="97" spans="1:14" ht="15.75" thickBot="1" x14ac:dyDescent="0.3">
      <c r="A97" s="65"/>
      <c r="B97" s="68"/>
      <c r="C97" s="65"/>
      <c r="D97" s="65"/>
      <c r="E97" s="66"/>
      <c r="F97" s="66"/>
      <c r="G97" s="236"/>
      <c r="H97" s="76"/>
      <c r="I97" s="65"/>
      <c r="J97" s="65"/>
      <c r="K97" s="238"/>
    </row>
    <row r="98" spans="1:14" ht="30" x14ac:dyDescent="0.25">
      <c r="A98" s="65"/>
      <c r="B98" s="94" t="s">
        <v>119</v>
      </c>
      <c r="C98" s="95" t="s">
        <v>2</v>
      </c>
      <c r="D98" s="95" t="s">
        <v>120</v>
      </c>
      <c r="E98" s="96" t="s">
        <v>121</v>
      </c>
      <c r="F98" s="134" t="s">
        <v>4</v>
      </c>
      <c r="G98" s="237" t="s">
        <v>122</v>
      </c>
      <c r="H98" s="98" t="s">
        <v>123</v>
      </c>
      <c r="I98" s="98" t="s">
        <v>124</v>
      </c>
      <c r="J98" s="135"/>
      <c r="K98" s="266"/>
      <c r="L98" s="267"/>
      <c r="M98" s="267"/>
      <c r="N98" s="267"/>
    </row>
    <row r="99" spans="1:14" x14ac:dyDescent="0.25">
      <c r="A99" s="77"/>
      <c r="B99" s="197">
        <v>1</v>
      </c>
      <c r="C99" s="195" t="s">
        <v>228</v>
      </c>
      <c r="D99" s="198"/>
      <c r="E99" s="199" t="s">
        <v>136</v>
      </c>
      <c r="F99" s="200">
        <v>140</v>
      </c>
      <c r="G99" s="216"/>
      <c r="H99" s="92">
        <f t="shared" ref="H99:H104" si="5">F99*G99</f>
        <v>0</v>
      </c>
      <c r="I99" s="93"/>
      <c r="J99" s="93"/>
      <c r="K99" s="256"/>
      <c r="L99" s="245"/>
      <c r="M99" s="245"/>
      <c r="N99" s="246"/>
    </row>
    <row r="100" spans="1:14" ht="57" x14ac:dyDescent="0.25">
      <c r="A100" s="77"/>
      <c r="B100" s="197">
        <f>B99+1</f>
        <v>2</v>
      </c>
      <c r="C100" s="170" t="s">
        <v>229</v>
      </c>
      <c r="D100" s="201"/>
      <c r="E100" s="199" t="s">
        <v>15</v>
      </c>
      <c r="F100" s="200">
        <v>270</v>
      </c>
      <c r="G100" s="216"/>
      <c r="H100" s="92">
        <f t="shared" si="5"/>
        <v>0</v>
      </c>
      <c r="I100" s="93"/>
      <c r="J100" s="93"/>
      <c r="K100" s="256"/>
      <c r="L100" s="245"/>
      <c r="M100" s="245"/>
      <c r="N100" s="246"/>
    </row>
    <row r="101" spans="1:14" ht="42.75" x14ac:dyDescent="0.25">
      <c r="A101" s="77"/>
      <c r="B101" s="197">
        <f>B100+1</f>
        <v>3</v>
      </c>
      <c r="C101" s="202" t="s">
        <v>167</v>
      </c>
      <c r="D101" s="203" t="s">
        <v>168</v>
      </c>
      <c r="E101" s="180" t="s">
        <v>136</v>
      </c>
      <c r="F101" s="181">
        <v>330</v>
      </c>
      <c r="G101" s="216"/>
      <c r="H101" s="92">
        <f t="shared" si="5"/>
        <v>0</v>
      </c>
      <c r="I101" s="93"/>
      <c r="J101" s="93"/>
      <c r="K101" s="256"/>
      <c r="L101" s="245"/>
      <c r="M101" s="245"/>
      <c r="N101" s="246"/>
    </row>
    <row r="102" spans="1:14" ht="28.5" x14ac:dyDescent="0.25">
      <c r="A102" s="77"/>
      <c r="B102" s="197">
        <f>B101+1</f>
        <v>4</v>
      </c>
      <c r="C102" s="195" t="s">
        <v>230</v>
      </c>
      <c r="D102" s="198" t="s">
        <v>231</v>
      </c>
      <c r="E102" s="199" t="s">
        <v>15</v>
      </c>
      <c r="F102" s="200">
        <v>58</v>
      </c>
      <c r="G102" s="216"/>
      <c r="H102" s="92">
        <f t="shared" si="5"/>
        <v>0</v>
      </c>
      <c r="I102" s="93"/>
      <c r="J102" s="93"/>
      <c r="K102" s="256"/>
      <c r="L102" s="245"/>
      <c r="M102" s="245"/>
      <c r="N102" s="246"/>
    </row>
    <row r="103" spans="1:14" ht="42.75" x14ac:dyDescent="0.25">
      <c r="A103" s="77"/>
      <c r="B103" s="197">
        <f>B102+1</f>
        <v>5</v>
      </c>
      <c r="C103" s="195" t="s">
        <v>232</v>
      </c>
      <c r="D103" s="198" t="s">
        <v>233</v>
      </c>
      <c r="E103" s="199" t="s">
        <v>15</v>
      </c>
      <c r="F103" s="200">
        <v>12</v>
      </c>
      <c r="G103" s="216"/>
      <c r="H103" s="92">
        <f t="shared" si="5"/>
        <v>0</v>
      </c>
      <c r="I103" s="93"/>
      <c r="J103" s="93"/>
      <c r="K103" s="256"/>
      <c r="L103" s="245"/>
      <c r="M103" s="245"/>
      <c r="N103" s="246"/>
    </row>
    <row r="104" spans="1:14" ht="29.25" thickBot="1" x14ac:dyDescent="0.3">
      <c r="A104" s="65"/>
      <c r="B104" s="173">
        <f>B103+1</f>
        <v>6</v>
      </c>
      <c r="C104" s="174" t="s">
        <v>234</v>
      </c>
      <c r="D104" s="204"/>
      <c r="E104" s="175" t="s">
        <v>176</v>
      </c>
      <c r="F104" s="176">
        <v>50</v>
      </c>
      <c r="G104" s="216"/>
      <c r="H104" s="92">
        <f t="shared" si="5"/>
        <v>0</v>
      </c>
      <c r="I104" s="93"/>
      <c r="J104" s="93"/>
      <c r="K104" s="244"/>
      <c r="L104" s="245"/>
      <c r="M104" s="245"/>
      <c r="N104" s="246"/>
    </row>
    <row r="105" spans="1:14" x14ac:dyDescent="0.25">
      <c r="A105" s="65"/>
      <c r="B105" s="101"/>
      <c r="C105" s="65"/>
      <c r="D105" s="65"/>
      <c r="E105" s="66"/>
      <c r="F105" s="66"/>
      <c r="G105" s="234"/>
      <c r="H105" s="91"/>
      <c r="I105" s="65"/>
      <c r="J105" s="65"/>
      <c r="K105" s="238"/>
      <c r="N105" s="247"/>
    </row>
    <row r="106" spans="1:14" ht="15.75" thickBot="1" x14ac:dyDescent="0.3">
      <c r="A106" s="65"/>
      <c r="B106" s="102"/>
      <c r="C106" s="103"/>
      <c r="D106" s="103"/>
      <c r="E106" s="104"/>
      <c r="F106" s="104"/>
      <c r="G106" s="235" t="s">
        <v>139</v>
      </c>
      <c r="H106" s="105">
        <f>SUM(H99:H104)</f>
        <v>0</v>
      </c>
      <c r="I106" s="103"/>
      <c r="J106" s="103"/>
      <c r="K106" s="248"/>
      <c r="L106" s="249"/>
      <c r="M106" s="249"/>
      <c r="N106" s="250"/>
    </row>
    <row r="107" spans="1:14" x14ac:dyDescent="0.25">
      <c r="A107" s="65"/>
      <c r="B107" s="66"/>
      <c r="C107" s="65"/>
      <c r="D107" s="65"/>
      <c r="E107" s="66"/>
      <c r="F107" s="66"/>
      <c r="G107" s="236"/>
      <c r="H107" s="76"/>
      <c r="I107" s="65"/>
      <c r="J107" s="65"/>
      <c r="K107" s="238"/>
    </row>
    <row r="108" spans="1:14" x14ac:dyDescent="0.25">
      <c r="A108" s="65"/>
      <c r="B108" s="66"/>
      <c r="C108" s="65"/>
      <c r="D108" s="65"/>
      <c r="E108" s="66"/>
      <c r="F108" s="66"/>
      <c r="G108" s="236"/>
      <c r="H108" s="76"/>
      <c r="I108" s="65"/>
      <c r="J108" s="65"/>
      <c r="K108" s="238"/>
    </row>
    <row r="109" spans="1:14" x14ac:dyDescent="0.25">
      <c r="A109" s="77"/>
      <c r="B109" s="80" t="s">
        <v>235</v>
      </c>
      <c r="C109" s="77"/>
      <c r="D109" s="65"/>
      <c r="E109" s="66"/>
      <c r="F109" s="66"/>
      <c r="G109" s="236"/>
      <c r="H109" s="76"/>
      <c r="I109" s="65"/>
      <c r="J109" s="65"/>
      <c r="K109" s="265"/>
    </row>
    <row r="110" spans="1:14" ht="15.75" thickBot="1" x14ac:dyDescent="0.3">
      <c r="A110" s="77"/>
      <c r="B110" s="82"/>
      <c r="C110" s="77"/>
      <c r="D110" s="65"/>
      <c r="E110" s="66"/>
      <c r="F110" s="66"/>
      <c r="G110" s="236"/>
      <c r="H110" s="76"/>
      <c r="I110" s="65"/>
      <c r="J110" s="65"/>
      <c r="K110" s="265"/>
    </row>
    <row r="111" spans="1:14" ht="30.75" thickBot="1" x14ac:dyDescent="0.3">
      <c r="A111" s="77"/>
      <c r="B111" s="286" t="s">
        <v>119</v>
      </c>
      <c r="C111" s="287" t="s">
        <v>2</v>
      </c>
      <c r="D111" s="95" t="s">
        <v>120</v>
      </c>
      <c r="E111" s="96" t="s">
        <v>121</v>
      </c>
      <c r="F111" s="134" t="s">
        <v>4</v>
      </c>
      <c r="G111" s="237" t="s">
        <v>122</v>
      </c>
      <c r="H111" s="98" t="s">
        <v>123</v>
      </c>
      <c r="I111" s="98" t="s">
        <v>124</v>
      </c>
      <c r="J111" s="135"/>
      <c r="K111" s="268"/>
      <c r="L111" s="267"/>
      <c r="M111" s="267"/>
      <c r="N111" s="267"/>
    </row>
    <row r="112" spans="1:14" x14ac:dyDescent="0.25">
      <c r="A112" s="77"/>
      <c r="B112" s="197">
        <v>1</v>
      </c>
      <c r="C112" s="288" t="s">
        <v>236</v>
      </c>
      <c r="D112" s="190"/>
      <c r="E112" s="289" t="s">
        <v>15</v>
      </c>
      <c r="F112" s="290">
        <v>1</v>
      </c>
      <c r="G112" s="233"/>
      <c r="H112" s="292"/>
      <c r="I112" s="109"/>
      <c r="J112" s="109"/>
      <c r="K112" s="260"/>
      <c r="L112" s="254"/>
      <c r="M112" s="254"/>
      <c r="N112" s="255"/>
    </row>
    <row r="113" spans="1:14" ht="28.5" x14ac:dyDescent="0.25">
      <c r="A113" s="77"/>
      <c r="B113" s="197">
        <f>B112+1</f>
        <v>2</v>
      </c>
      <c r="C113" s="195" t="s">
        <v>237</v>
      </c>
      <c r="D113" s="198"/>
      <c r="E113" s="199" t="s">
        <v>128</v>
      </c>
      <c r="F113" s="200">
        <v>1</v>
      </c>
      <c r="G113" s="216"/>
      <c r="H113" s="293">
        <f t="shared" ref="H113:H121" si="6">F113*G113</f>
        <v>0</v>
      </c>
      <c r="I113" s="93"/>
      <c r="J113" s="93"/>
      <c r="K113" s="256"/>
      <c r="L113" s="245"/>
      <c r="M113" s="245"/>
      <c r="N113" s="246"/>
    </row>
    <row r="114" spans="1:14" ht="85.5" x14ac:dyDescent="0.25">
      <c r="A114" s="77"/>
      <c r="B114" s="197">
        <f>B113+1</f>
        <v>3</v>
      </c>
      <c r="C114" s="195" t="s">
        <v>238</v>
      </c>
      <c r="D114" s="198"/>
      <c r="E114" s="199" t="s">
        <v>128</v>
      </c>
      <c r="F114" s="200">
        <v>1</v>
      </c>
      <c r="G114" s="216"/>
      <c r="H114" s="293">
        <f>F114*G114</f>
        <v>0</v>
      </c>
      <c r="I114" s="93"/>
      <c r="J114" s="93"/>
      <c r="K114" s="256"/>
      <c r="L114" s="245"/>
      <c r="M114" s="245"/>
      <c r="N114" s="246"/>
    </row>
    <row r="115" spans="1:14" ht="28.5" x14ac:dyDescent="0.25">
      <c r="A115" s="77"/>
      <c r="B115" s="197">
        <f t="shared" ref="B115:B120" si="7">B114+1</f>
        <v>4</v>
      </c>
      <c r="C115" s="183" t="s">
        <v>239</v>
      </c>
      <c r="D115" s="184"/>
      <c r="E115" s="180" t="s">
        <v>128</v>
      </c>
      <c r="F115" s="181">
        <v>1</v>
      </c>
      <c r="G115" s="216"/>
      <c r="H115" s="293">
        <f t="shared" si="6"/>
        <v>0</v>
      </c>
      <c r="I115" s="93"/>
      <c r="J115" s="93"/>
      <c r="K115" s="256"/>
      <c r="L115" s="245"/>
      <c r="M115" s="245"/>
      <c r="N115" s="246"/>
    </row>
    <row r="116" spans="1:14" x14ac:dyDescent="0.25">
      <c r="A116" s="77"/>
      <c r="B116" s="197">
        <f t="shared" si="7"/>
        <v>5</v>
      </c>
      <c r="C116" s="195" t="s">
        <v>240</v>
      </c>
      <c r="D116" s="198"/>
      <c r="E116" s="199" t="s">
        <v>15</v>
      </c>
      <c r="F116" s="200">
        <v>1</v>
      </c>
      <c r="G116" s="216"/>
      <c r="H116" s="293">
        <f t="shared" si="6"/>
        <v>0</v>
      </c>
      <c r="I116" s="93"/>
      <c r="J116" s="93"/>
      <c r="K116" s="256"/>
      <c r="L116" s="245"/>
      <c r="M116" s="245"/>
      <c r="N116" s="246"/>
    </row>
    <row r="117" spans="1:14" ht="28.5" x14ac:dyDescent="0.25">
      <c r="A117" s="77"/>
      <c r="B117" s="197">
        <f t="shared" si="7"/>
        <v>6</v>
      </c>
      <c r="C117" s="195" t="s">
        <v>241</v>
      </c>
      <c r="D117" s="190"/>
      <c r="E117" s="180" t="s">
        <v>15</v>
      </c>
      <c r="F117" s="181">
        <v>1</v>
      </c>
      <c r="G117" s="216"/>
      <c r="H117" s="293">
        <f t="shared" si="6"/>
        <v>0</v>
      </c>
      <c r="I117" s="93"/>
      <c r="J117" s="93"/>
      <c r="K117" s="256"/>
      <c r="L117" s="245"/>
      <c r="M117" s="245"/>
      <c r="N117" s="246"/>
    </row>
    <row r="118" spans="1:14" ht="42.75" x14ac:dyDescent="0.25">
      <c r="A118" s="77"/>
      <c r="B118" s="197">
        <f t="shared" si="7"/>
        <v>7</v>
      </c>
      <c r="C118" s="195" t="s">
        <v>242</v>
      </c>
      <c r="D118" s="190"/>
      <c r="E118" s="180" t="s">
        <v>15</v>
      </c>
      <c r="F118" s="181">
        <v>1</v>
      </c>
      <c r="G118" s="216"/>
      <c r="H118" s="293">
        <f t="shared" si="6"/>
        <v>0</v>
      </c>
      <c r="I118" s="93"/>
      <c r="J118" s="93"/>
      <c r="K118" s="256"/>
      <c r="L118" s="245"/>
      <c r="M118" s="245"/>
      <c r="N118" s="246"/>
    </row>
    <row r="119" spans="1:14" ht="57" x14ac:dyDescent="0.25">
      <c r="A119" s="77"/>
      <c r="B119" s="197">
        <f t="shared" si="7"/>
        <v>8</v>
      </c>
      <c r="C119" s="195" t="s">
        <v>243</v>
      </c>
      <c r="D119" s="198"/>
      <c r="E119" s="199" t="s">
        <v>128</v>
      </c>
      <c r="F119" s="200">
        <v>1</v>
      </c>
      <c r="G119" s="216"/>
      <c r="H119" s="293">
        <f>F119*G119</f>
        <v>0</v>
      </c>
      <c r="I119" s="93"/>
      <c r="J119" s="93"/>
      <c r="K119" s="256"/>
      <c r="L119" s="245"/>
      <c r="M119" s="245"/>
      <c r="N119" s="246"/>
    </row>
    <row r="120" spans="1:14" ht="28.5" x14ac:dyDescent="0.25">
      <c r="A120" s="65"/>
      <c r="B120" s="197">
        <f t="shared" si="7"/>
        <v>9</v>
      </c>
      <c r="C120" s="170" t="s">
        <v>244</v>
      </c>
      <c r="D120" s="291"/>
      <c r="E120" s="168" t="s">
        <v>128</v>
      </c>
      <c r="F120" s="169">
        <v>1</v>
      </c>
      <c r="G120" s="216"/>
      <c r="H120" s="293">
        <f>F120*G120</f>
        <v>0</v>
      </c>
      <c r="I120" s="93"/>
      <c r="J120" s="93"/>
      <c r="K120" s="244"/>
      <c r="L120" s="245"/>
      <c r="M120" s="245"/>
      <c r="N120" s="246"/>
    </row>
    <row r="121" spans="1:14" ht="57" x14ac:dyDescent="0.25">
      <c r="A121" s="77"/>
      <c r="B121" s="197">
        <f>B120+1</f>
        <v>10</v>
      </c>
      <c r="C121" s="195" t="s">
        <v>245</v>
      </c>
      <c r="D121" s="198"/>
      <c r="E121" s="199" t="s">
        <v>128</v>
      </c>
      <c r="F121" s="200">
        <v>1</v>
      </c>
      <c r="G121" s="216"/>
      <c r="H121" s="293">
        <f t="shared" si="6"/>
        <v>0</v>
      </c>
      <c r="I121" s="93"/>
      <c r="J121" s="93"/>
      <c r="K121" s="256"/>
      <c r="L121" s="245"/>
      <c r="M121" s="245"/>
      <c r="N121" s="246"/>
    </row>
    <row r="122" spans="1:14" ht="29.25" thickBot="1" x14ac:dyDescent="0.3">
      <c r="A122" s="77"/>
      <c r="B122" s="173">
        <f>B121+1</f>
        <v>11</v>
      </c>
      <c r="C122" s="185" t="s">
        <v>246</v>
      </c>
      <c r="D122" s="186"/>
      <c r="E122" s="187" t="s">
        <v>15</v>
      </c>
      <c r="F122" s="188">
        <v>1</v>
      </c>
      <c r="G122" s="216"/>
      <c r="H122" s="293">
        <f>F122*G122</f>
        <v>0</v>
      </c>
      <c r="I122" s="93"/>
      <c r="J122" s="93"/>
      <c r="K122" s="256"/>
      <c r="L122" s="245"/>
      <c r="M122" s="245"/>
      <c r="N122" s="246"/>
    </row>
    <row r="123" spans="1:14" x14ac:dyDescent="0.25">
      <c r="A123" s="77"/>
      <c r="B123" s="136"/>
      <c r="C123" s="77"/>
      <c r="D123" s="65"/>
      <c r="E123" s="66"/>
      <c r="F123" s="66"/>
      <c r="G123" s="234"/>
      <c r="H123" s="91"/>
      <c r="I123" s="65"/>
      <c r="J123" s="65"/>
      <c r="K123" s="265"/>
      <c r="N123" s="247"/>
    </row>
    <row r="124" spans="1:14" ht="15.75" thickBot="1" x14ac:dyDescent="0.3">
      <c r="A124" s="77"/>
      <c r="B124" s="137"/>
      <c r="C124" s="138"/>
      <c r="D124" s="103"/>
      <c r="E124" s="104"/>
      <c r="F124" s="104"/>
      <c r="G124" s="235" t="s">
        <v>139</v>
      </c>
      <c r="H124" s="105">
        <f>SUM(H112:H122)</f>
        <v>0</v>
      </c>
      <c r="I124" s="103"/>
      <c r="J124" s="103"/>
      <c r="K124" s="269"/>
      <c r="L124" s="249"/>
      <c r="M124" s="249"/>
      <c r="N124" s="250"/>
    </row>
    <row r="125" spans="1:14" x14ac:dyDescent="0.25">
      <c r="A125" s="77"/>
      <c r="B125" s="81"/>
      <c r="C125" s="77"/>
      <c r="D125" s="65"/>
      <c r="E125" s="66"/>
      <c r="F125" s="66"/>
      <c r="G125" s="236"/>
      <c r="H125" s="76"/>
      <c r="I125" s="65"/>
      <c r="J125" s="65"/>
      <c r="K125" s="265"/>
    </row>
    <row r="126" spans="1:14" x14ac:dyDescent="0.25">
      <c r="A126" s="65"/>
      <c r="B126" s="66"/>
      <c r="C126" s="65"/>
      <c r="D126" s="65"/>
      <c r="E126" s="66"/>
      <c r="F126" s="66"/>
      <c r="G126" s="236"/>
      <c r="H126" s="76"/>
      <c r="I126" s="65"/>
      <c r="J126" s="65"/>
      <c r="K126" s="238"/>
    </row>
    <row r="127" spans="1:14" x14ac:dyDescent="0.25">
      <c r="A127" s="83"/>
      <c r="B127" s="75" t="s">
        <v>247</v>
      </c>
      <c r="C127" s="65"/>
      <c r="D127" s="65"/>
      <c r="E127" s="66"/>
      <c r="F127" s="66"/>
      <c r="G127" s="236"/>
      <c r="H127" s="76"/>
      <c r="I127" s="83"/>
      <c r="J127" s="83"/>
      <c r="K127" s="270"/>
    </row>
    <row r="128" spans="1:14" ht="15.75" thickBot="1" x14ac:dyDescent="0.3">
      <c r="A128" s="83"/>
      <c r="B128" s="68"/>
      <c r="C128" s="65"/>
      <c r="D128" s="65"/>
      <c r="E128" s="66"/>
      <c r="F128" s="66"/>
      <c r="G128" s="236"/>
      <c r="H128" s="76"/>
      <c r="I128" s="83"/>
      <c r="J128" s="83"/>
      <c r="K128" s="270"/>
    </row>
    <row r="129" spans="1:14" ht="30.75" thickBot="1" x14ac:dyDescent="0.3">
      <c r="A129" s="83"/>
      <c r="B129" s="94" t="s">
        <v>119</v>
      </c>
      <c r="C129" s="95" t="s">
        <v>2</v>
      </c>
      <c r="D129" s="95" t="s">
        <v>120</v>
      </c>
      <c r="E129" s="96" t="s">
        <v>121</v>
      </c>
      <c r="F129" s="134" t="s">
        <v>4</v>
      </c>
      <c r="G129" s="237" t="s">
        <v>122</v>
      </c>
      <c r="H129" s="98" t="s">
        <v>123</v>
      </c>
      <c r="I129" s="98" t="s">
        <v>124</v>
      </c>
      <c r="J129" s="140"/>
      <c r="K129" s="271"/>
      <c r="L129" s="267"/>
      <c r="M129" s="267"/>
      <c r="N129" s="267"/>
    </row>
    <row r="130" spans="1:14" ht="42.75" x14ac:dyDescent="0.25">
      <c r="A130" s="77"/>
      <c r="B130" s="205">
        <v>1</v>
      </c>
      <c r="C130" s="206" t="s">
        <v>248</v>
      </c>
      <c r="D130" s="207"/>
      <c r="E130" s="208" t="s">
        <v>136</v>
      </c>
      <c r="F130" s="281">
        <v>550</v>
      </c>
      <c r="G130" s="216"/>
      <c r="H130" s="92">
        <f t="shared" ref="H130:H139" si="8">F130*G130</f>
        <v>0</v>
      </c>
      <c r="I130" s="93"/>
      <c r="J130" s="93"/>
      <c r="K130" s="256"/>
      <c r="L130" s="245"/>
      <c r="M130" s="245"/>
      <c r="N130" s="245"/>
    </row>
    <row r="131" spans="1:14" ht="28.5" x14ac:dyDescent="0.25">
      <c r="A131" s="77"/>
      <c r="B131" s="197">
        <f t="shared" ref="B131:B138" si="9">B130+1</f>
        <v>2</v>
      </c>
      <c r="C131" s="183" t="s">
        <v>249</v>
      </c>
      <c r="D131" s="189"/>
      <c r="E131" s="180" t="s">
        <v>17</v>
      </c>
      <c r="F131" s="282">
        <v>15</v>
      </c>
      <c r="G131" s="216"/>
      <c r="H131" s="92">
        <f t="shared" si="8"/>
        <v>0</v>
      </c>
      <c r="I131" s="93"/>
      <c r="J131" s="93"/>
      <c r="K131" s="256"/>
      <c r="L131" s="245"/>
      <c r="M131" s="245"/>
      <c r="N131" s="245"/>
    </row>
    <row r="132" spans="1:14" ht="85.5" x14ac:dyDescent="0.25">
      <c r="A132" s="83"/>
      <c r="B132" s="197">
        <f t="shared" si="9"/>
        <v>3</v>
      </c>
      <c r="C132" s="183" t="s">
        <v>305</v>
      </c>
      <c r="D132" s="189"/>
      <c r="E132" s="180" t="s">
        <v>15</v>
      </c>
      <c r="F132" s="282">
        <v>5</v>
      </c>
      <c r="G132" s="216"/>
      <c r="H132" s="92">
        <f t="shared" si="8"/>
        <v>0</v>
      </c>
      <c r="I132" s="85"/>
      <c r="J132" s="85"/>
      <c r="K132" s="272"/>
      <c r="L132" s="245"/>
      <c r="M132" s="245"/>
      <c r="N132" s="245"/>
    </row>
    <row r="133" spans="1:14" ht="42.75" x14ac:dyDescent="0.25">
      <c r="A133" s="83"/>
      <c r="B133" s="197">
        <f t="shared" si="9"/>
        <v>4</v>
      </c>
      <c r="C133" s="163" t="s">
        <v>250</v>
      </c>
      <c r="D133" s="209"/>
      <c r="E133" s="165" t="s">
        <v>136</v>
      </c>
      <c r="F133" s="283">
        <v>55</v>
      </c>
      <c r="G133" s="216"/>
      <c r="H133" s="92">
        <f t="shared" si="8"/>
        <v>0</v>
      </c>
      <c r="I133" s="85"/>
      <c r="J133" s="85"/>
      <c r="K133" s="272"/>
      <c r="L133" s="245"/>
      <c r="M133" s="245"/>
      <c r="N133" s="245"/>
    </row>
    <row r="134" spans="1:14" x14ac:dyDescent="0.25">
      <c r="A134" s="83"/>
      <c r="B134" s="197">
        <f t="shared" si="9"/>
        <v>5</v>
      </c>
      <c r="C134" s="210" t="s">
        <v>251</v>
      </c>
      <c r="D134" s="199"/>
      <c r="E134" s="211" t="s">
        <v>136</v>
      </c>
      <c r="F134" s="284">
        <v>3</v>
      </c>
      <c r="G134" s="216"/>
      <c r="H134" s="92">
        <f t="shared" si="8"/>
        <v>0</v>
      </c>
      <c r="I134" s="85"/>
      <c r="J134" s="85"/>
      <c r="K134" s="272"/>
      <c r="L134" s="245"/>
      <c r="M134" s="245"/>
      <c r="N134" s="245"/>
    </row>
    <row r="135" spans="1:14" ht="28.5" x14ac:dyDescent="0.25">
      <c r="A135" s="83"/>
      <c r="B135" s="197">
        <f t="shared" si="9"/>
        <v>6</v>
      </c>
      <c r="C135" s="163" t="s">
        <v>252</v>
      </c>
      <c r="D135" s="212"/>
      <c r="E135" s="168" t="s">
        <v>136</v>
      </c>
      <c r="F135" s="284">
        <v>3</v>
      </c>
      <c r="G135" s="216"/>
      <c r="H135" s="92">
        <f t="shared" si="8"/>
        <v>0</v>
      </c>
      <c r="I135" s="85"/>
      <c r="J135" s="85"/>
      <c r="K135" s="272"/>
      <c r="L135" s="245"/>
      <c r="M135" s="245"/>
      <c r="N135" s="245"/>
    </row>
    <row r="136" spans="1:14" ht="28.5" x14ac:dyDescent="0.25">
      <c r="A136" s="83"/>
      <c r="B136" s="197">
        <f t="shared" si="9"/>
        <v>7</v>
      </c>
      <c r="C136" s="213" t="s">
        <v>253</v>
      </c>
      <c r="D136" s="182"/>
      <c r="E136" s="168" t="s">
        <v>136</v>
      </c>
      <c r="F136" s="284">
        <v>15</v>
      </c>
      <c r="G136" s="216"/>
      <c r="H136" s="92">
        <f t="shared" si="8"/>
        <v>0</v>
      </c>
      <c r="I136" s="85"/>
      <c r="J136" s="85"/>
      <c r="K136" s="272"/>
      <c r="L136" s="245"/>
      <c r="M136" s="245"/>
      <c r="N136" s="245"/>
    </row>
    <row r="137" spans="1:14" ht="28.5" x14ac:dyDescent="0.25">
      <c r="A137" s="83"/>
      <c r="B137" s="197">
        <f t="shared" si="9"/>
        <v>8</v>
      </c>
      <c r="C137" s="213" t="s">
        <v>254</v>
      </c>
      <c r="D137" s="182"/>
      <c r="E137" s="168" t="s">
        <v>17</v>
      </c>
      <c r="F137" s="284">
        <v>3</v>
      </c>
      <c r="G137" s="216"/>
      <c r="H137" s="92">
        <f t="shared" si="8"/>
        <v>0</v>
      </c>
      <c r="I137" s="85"/>
      <c r="J137" s="85"/>
      <c r="K137" s="272"/>
      <c r="L137" s="245"/>
      <c r="M137" s="245"/>
      <c r="N137" s="245"/>
    </row>
    <row r="138" spans="1:14" ht="28.5" x14ac:dyDescent="0.25">
      <c r="A138" s="83"/>
      <c r="B138" s="197">
        <f t="shared" si="9"/>
        <v>9</v>
      </c>
      <c r="C138" s="213" t="s">
        <v>255</v>
      </c>
      <c r="D138" s="182"/>
      <c r="E138" s="168" t="s">
        <v>15</v>
      </c>
      <c r="F138" s="284">
        <v>1</v>
      </c>
      <c r="G138" s="216"/>
      <c r="H138" s="92">
        <f t="shared" si="8"/>
        <v>0</v>
      </c>
      <c r="I138" s="85"/>
      <c r="J138" s="85"/>
      <c r="K138" s="272"/>
      <c r="L138" s="245"/>
      <c r="M138" s="245"/>
      <c r="N138" s="245"/>
    </row>
    <row r="139" spans="1:14" ht="29.25" thickBot="1" x14ac:dyDescent="0.3">
      <c r="A139" s="65"/>
      <c r="B139" s="173">
        <f>B138+1</f>
        <v>10</v>
      </c>
      <c r="C139" s="214" t="s">
        <v>256</v>
      </c>
      <c r="D139" s="204"/>
      <c r="E139" s="175" t="s">
        <v>176</v>
      </c>
      <c r="F139" s="285">
        <v>20</v>
      </c>
      <c r="G139" s="216"/>
      <c r="H139" s="92">
        <f t="shared" si="8"/>
        <v>0</v>
      </c>
      <c r="I139" s="93"/>
      <c r="J139" s="93"/>
      <c r="K139" s="244"/>
      <c r="L139" s="245"/>
      <c r="M139" s="245"/>
      <c r="N139" s="245"/>
    </row>
    <row r="140" spans="1:14" ht="15.75" thickBot="1" x14ac:dyDescent="0.3">
      <c r="A140" s="77"/>
      <c r="B140" s="137"/>
      <c r="C140" s="138"/>
      <c r="D140" s="103"/>
      <c r="E140" s="104"/>
      <c r="F140" s="104"/>
      <c r="G140" s="235" t="s">
        <v>139</v>
      </c>
      <c r="H140" s="105">
        <f>SUM(H130:H139)</f>
        <v>0</v>
      </c>
      <c r="I140" s="103"/>
      <c r="J140" s="103"/>
      <c r="K140" s="269"/>
      <c r="L140" s="249"/>
      <c r="M140" s="249"/>
      <c r="N140" s="250"/>
    </row>
    <row r="141" spans="1:14" x14ac:dyDescent="0.25">
      <c r="A141" s="65"/>
      <c r="B141" s="66"/>
      <c r="C141" s="65"/>
      <c r="D141" s="65"/>
      <c r="E141" s="66"/>
      <c r="F141" s="66"/>
      <c r="G141" s="76"/>
      <c r="H141" s="76"/>
      <c r="I141" s="65"/>
      <c r="J141" s="65"/>
      <c r="K141" s="238"/>
    </row>
    <row r="142" spans="1:14" x14ac:dyDescent="0.25">
      <c r="A142" s="65"/>
      <c r="B142" s="68"/>
      <c r="C142" s="65"/>
      <c r="D142" s="65"/>
      <c r="E142" s="66"/>
      <c r="F142" s="66"/>
      <c r="G142" s="76"/>
      <c r="H142" s="76"/>
      <c r="I142" s="65"/>
      <c r="J142" s="65"/>
      <c r="K142" s="238"/>
    </row>
    <row r="143" spans="1:14" ht="15.75" thickBot="1" x14ac:dyDescent="0.3">
      <c r="A143" s="65"/>
      <c r="B143" s="66"/>
      <c r="C143" s="65"/>
      <c r="D143" s="65"/>
      <c r="E143" s="66"/>
      <c r="F143" s="66"/>
      <c r="G143" s="76"/>
      <c r="H143" s="76"/>
      <c r="I143" s="65"/>
      <c r="J143" s="65"/>
      <c r="K143" s="238"/>
    </row>
    <row r="144" spans="1:14" x14ac:dyDescent="0.25">
      <c r="A144" s="77"/>
      <c r="B144" s="81"/>
      <c r="C144" s="77"/>
      <c r="D144" s="300" t="s">
        <v>257</v>
      </c>
      <c r="E144" s="301"/>
      <c r="F144" s="301"/>
      <c r="G144" s="301"/>
      <c r="H144" s="142"/>
      <c r="I144" s="141"/>
      <c r="J144" s="143"/>
      <c r="K144" s="265"/>
    </row>
    <row r="145" spans="1:11" x14ac:dyDescent="0.25">
      <c r="A145" s="77"/>
      <c r="B145" s="81"/>
      <c r="C145" s="77"/>
      <c r="D145" s="302" t="s">
        <v>258</v>
      </c>
      <c r="E145" s="303"/>
      <c r="F145" s="303"/>
      <c r="G145" s="303"/>
      <c r="H145" s="145">
        <f>SUM(H29+H93+H106+H124+H140)</f>
        <v>0</v>
      </c>
      <c r="I145" s="144"/>
      <c r="J145" s="146"/>
      <c r="K145" s="273"/>
    </row>
    <row r="146" spans="1:11" x14ac:dyDescent="0.25">
      <c r="A146" s="77"/>
      <c r="B146" s="81"/>
      <c r="C146" s="77"/>
      <c r="D146" s="302" t="s">
        <v>259</v>
      </c>
      <c r="E146" s="303"/>
      <c r="F146" s="303"/>
      <c r="G146" s="303"/>
      <c r="H146" s="144"/>
      <c r="I146" s="145">
        <f>H145*0.22</f>
        <v>0</v>
      </c>
      <c r="J146" s="146"/>
      <c r="K146" s="265"/>
    </row>
    <row r="147" spans="1:11" ht="15.75" thickBot="1" x14ac:dyDescent="0.3">
      <c r="A147" s="77"/>
      <c r="B147" s="81"/>
      <c r="C147" s="77"/>
      <c r="D147" s="304" t="s">
        <v>260</v>
      </c>
      <c r="E147" s="305"/>
      <c r="F147" s="305"/>
      <c r="G147" s="305"/>
      <c r="H147" s="147">
        <f>SUM(H145+I146)</f>
        <v>0</v>
      </c>
      <c r="I147" s="147"/>
      <c r="J147" s="148"/>
      <c r="K147" s="265"/>
    </row>
  </sheetData>
  <sheetProtection algorithmName="SHA-512" hashValue="H/36TYFls4uMxXJIzzVQ+ittjS02I+4aeLY1r3SD9mDkj+bXAT4jZoqah1Q1LxBJ47QSmTpPzeu8oGBdZI8jLA==" saltValue="ni56GQulaTCNEKxgXAC1lw==" spinCount="100000" sheet="1" objects="1" scenarios="1"/>
  <mergeCells count="4">
    <mergeCell ref="D144:G144"/>
    <mergeCell ref="D145:G145"/>
    <mergeCell ref="D146:G146"/>
    <mergeCell ref="D147:G14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9C106-CD81-4B55-8229-6B086985056E}">
  <dimension ref="B3:D6"/>
  <sheetViews>
    <sheetView workbookViewId="0">
      <selection activeCell="S10" sqref="S10:S11"/>
    </sheetView>
  </sheetViews>
  <sheetFormatPr defaultRowHeight="15" x14ac:dyDescent="0.25"/>
  <sheetData>
    <row r="3" spans="2:4" x14ac:dyDescent="0.25">
      <c r="B3" s="239"/>
      <c r="C3" s="239"/>
      <c r="D3" s="239"/>
    </row>
    <row r="4" spans="2:4" x14ac:dyDescent="0.25">
      <c r="B4" s="239"/>
      <c r="C4" s="239"/>
      <c r="D4" s="239"/>
    </row>
    <row r="5" spans="2:4" x14ac:dyDescent="0.25">
      <c r="B5" s="239"/>
      <c r="C5" s="239"/>
      <c r="D5" s="239"/>
    </row>
    <row r="6" spans="2:4" x14ac:dyDescent="0.25">
      <c r="B6" s="239"/>
      <c r="C6" s="239"/>
      <c r="D6" s="239"/>
    </row>
  </sheetData>
  <sheetProtection algorithmName="SHA-512" hashValue="7z6U/tUhAotUXHFXz1GQ3HuA6+vb45kVX5E6CrvTWTb5SvJbv0URoQc5IOT3I0hJ5PcntnvDjAQiOjkN0x3AxQ==" saltValue="5WHUkqmoomWGMTKYBL7+ww=="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1. Sanacija streh</vt:lpstr>
      <vt:lpstr>2 Postavitev SE</vt: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Beno Červenka</dc:creator>
  <cp:lastModifiedBy>Barbara Slak Turk</cp:lastModifiedBy>
  <cp:lastPrinted>2025-02-26T11:00:57Z</cp:lastPrinted>
  <dcterms:created xsi:type="dcterms:W3CDTF">2025-02-24T08:24:31Z</dcterms:created>
  <dcterms:modified xsi:type="dcterms:W3CDTF">2025-07-10T11:52:37Z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21.1.6.0</vt:lpwstr>
  </property>
</Properties>
</file>